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005327\AppData\Local\Box\Box Edit\Documents\z4eBk8eSP0C3iDjoNmVScg==\"/>
    </mc:Choice>
  </mc:AlternateContent>
  <xr:revisionPtr revIDLastSave="0" documentId="13_ncr:1_{26C26546-9D6C-4A15-8CB4-8A1D2A5740FE}" xr6:coauthVersionLast="47" xr6:coauthVersionMax="47" xr10:uidLastSave="{00000000-0000-0000-0000-000000000000}"/>
  <bookViews>
    <workbookView xWindow="0" yWindow="384" windowWidth="23232" windowHeight="10284" firstSheet="3" activeTab="5" xr2:uid="{82850C79-E488-4AB4-BBDC-14A9643B6571}"/>
  </bookViews>
  <sheets>
    <sheet name="Talk Head View(1day)" sheetId="3" r:id="rId1"/>
    <sheet name="Talk Head View(vimps)" sheetId="4" r:id="rId2"/>
    <sheet name="Talk Head View Premium(1day)" sheetId="5" r:id="rId3"/>
    <sheet name="Talk Head View Premium(vimps) " sheetId="6" r:id="rId4"/>
    <sheet name="ブランドパネル" sheetId="1" r:id="rId5"/>
    <sheet name="トピックスPR" sheetId="2" r:id="rId6"/>
  </sheets>
  <definedNames>
    <definedName name="_xlnm._FilterDatabase" localSheetId="2" hidden="1">'Talk Head View Premium(1day)'!$A$1:$M$5</definedName>
    <definedName name="_xlnm._FilterDatabase" localSheetId="3" hidden="1">'Talk Head View Premium(vimps) '!$A$1:$M$1</definedName>
    <definedName name="_xlnm._FilterDatabase" localSheetId="0" hidden="1">'Talk Head View(1day)'!$A$1:$M$11</definedName>
    <definedName name="_xlnm._FilterDatabase" localSheetId="1" hidden="1">'Talk Head View(vimps)'!$A$1:$M$1</definedName>
    <definedName name="_xlnm._FilterDatabase" localSheetId="5" hidden="1">トピックスPR!$A$1:$I$1</definedName>
    <definedName name="_xlnm._FilterDatabase" localSheetId="4" hidden="1">ブランドパネル!$A$1:$L$1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5" i="5"/>
  <c r="F2" i="5"/>
  <c r="F3" i="3"/>
  <c r="F4" i="3"/>
  <c r="F5" i="3"/>
  <c r="F6" i="3"/>
  <c r="F7" i="3"/>
  <c r="F8" i="3"/>
  <c r="F9" i="3"/>
  <c r="F10" i="3"/>
  <c r="F11" i="3"/>
  <c r="F2" i="3"/>
  <c r="E3" i="4"/>
  <c r="E4" i="4"/>
  <c r="E5" i="4"/>
  <c r="E6" i="4"/>
  <c r="E7" i="4"/>
  <c r="E8" i="4"/>
  <c r="E9" i="4"/>
  <c r="E10" i="4"/>
  <c r="H10" i="4" s="1"/>
  <c r="E11" i="4"/>
  <c r="H11" i="4" s="1"/>
  <c r="E12" i="4"/>
  <c r="E13" i="4"/>
  <c r="M13" i="4" s="1"/>
  <c r="E14" i="4"/>
  <c r="M14" i="4" s="1"/>
  <c r="E15" i="4"/>
  <c r="M15" i="4" s="1"/>
  <c r="E16" i="4"/>
  <c r="M16" i="4" s="1"/>
  <c r="E17" i="4"/>
  <c r="E18" i="4"/>
  <c r="E19" i="4"/>
  <c r="E2" i="4"/>
  <c r="H7" i="4"/>
  <c r="H8" i="4"/>
  <c r="H9" i="4"/>
  <c r="M12" i="4"/>
  <c r="M18" i="4"/>
  <c r="H19" i="4"/>
  <c r="E2" i="6"/>
  <c r="H2" i="6" s="1"/>
  <c r="E4" i="6"/>
  <c r="E5" i="6"/>
  <c r="E6" i="6"/>
  <c r="E7" i="6"/>
  <c r="E8" i="6"/>
  <c r="E9" i="6"/>
  <c r="E10" i="6"/>
  <c r="E3" i="6"/>
  <c r="H3" i="6" s="1"/>
  <c r="H7" i="6"/>
  <c r="H10" i="6"/>
  <c r="F8" i="6"/>
  <c r="F9" i="6"/>
  <c r="F10" i="6"/>
  <c r="F7" i="6"/>
  <c r="F4" i="6"/>
  <c r="F5" i="6"/>
  <c r="F6" i="6"/>
  <c r="F3" i="6"/>
  <c r="J10" i="6"/>
  <c r="J9" i="6"/>
  <c r="J8" i="6"/>
  <c r="H8" i="6"/>
  <c r="J7" i="6"/>
  <c r="J6" i="6"/>
  <c r="J5" i="6"/>
  <c r="H5" i="6"/>
  <c r="J4" i="6"/>
  <c r="J3" i="6"/>
  <c r="J2" i="6"/>
  <c r="J5" i="5"/>
  <c r="H5" i="5"/>
  <c r="J4" i="5"/>
  <c r="H4" i="5"/>
  <c r="J3" i="5"/>
  <c r="H3" i="5"/>
  <c r="J2" i="5"/>
  <c r="H2" i="5"/>
  <c r="J18" i="4"/>
  <c r="J19" i="4"/>
  <c r="M19" i="4"/>
  <c r="H18" i="4"/>
  <c r="J9" i="4"/>
  <c r="J10" i="4"/>
  <c r="J11" i="4"/>
  <c r="J12" i="4"/>
  <c r="J13" i="4"/>
  <c r="J14" i="4"/>
  <c r="J15" i="4"/>
  <c r="J16" i="4"/>
  <c r="J17" i="4"/>
  <c r="J8" i="4"/>
  <c r="J7" i="4"/>
  <c r="M17" i="4"/>
  <c r="H17" i="4"/>
  <c r="H5" i="4"/>
  <c r="H4" i="4"/>
  <c r="H3" i="4"/>
  <c r="J6" i="4"/>
  <c r="J5" i="4"/>
  <c r="J4" i="4"/>
  <c r="J3" i="4"/>
  <c r="J2" i="4"/>
  <c r="E48" i="1"/>
  <c r="H48" i="1" s="1"/>
  <c r="E53" i="1"/>
  <c r="L53" i="1" s="1"/>
  <c r="H53" i="1"/>
  <c r="M8" i="3"/>
  <c r="M7" i="3"/>
  <c r="L38" i="1"/>
  <c r="L48" i="1"/>
  <c r="L61" i="1"/>
  <c r="L74" i="1"/>
  <c r="L75" i="1"/>
  <c r="L82" i="1"/>
  <c r="L84" i="1"/>
  <c r="L91" i="1"/>
  <c r="E23" i="1"/>
  <c r="E8" i="1"/>
  <c r="H8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2" i="1"/>
  <c r="H7" i="3"/>
  <c r="H8" i="3"/>
  <c r="H9" i="3"/>
  <c r="H10" i="3"/>
  <c r="H11" i="3"/>
  <c r="M9" i="3"/>
  <c r="M10" i="3"/>
  <c r="M11" i="3"/>
  <c r="J7" i="3"/>
  <c r="J8" i="3"/>
  <c r="J9" i="3"/>
  <c r="J10" i="3"/>
  <c r="J11" i="3"/>
  <c r="J2" i="3"/>
  <c r="J6" i="3"/>
  <c r="H6" i="3"/>
  <c r="J5" i="3"/>
  <c r="H5" i="3"/>
  <c r="J4" i="3"/>
  <c r="H4" i="3"/>
  <c r="J3" i="3"/>
  <c r="H3" i="3"/>
  <c r="H2" i="3"/>
  <c r="I3" i="2"/>
  <c r="I4" i="2"/>
  <c r="I5" i="2"/>
  <c r="I6" i="2"/>
  <c r="I7" i="2"/>
  <c r="I8" i="2"/>
  <c r="I9" i="2"/>
  <c r="I10" i="2"/>
  <c r="I11" i="2"/>
  <c r="I2" i="2"/>
  <c r="G11" i="2"/>
  <c r="G10" i="2"/>
  <c r="G9" i="2"/>
  <c r="G8" i="2"/>
  <c r="G7" i="2"/>
  <c r="G6" i="2"/>
  <c r="G5" i="2"/>
  <c r="G4" i="2"/>
  <c r="G3" i="2"/>
  <c r="G2" i="2"/>
  <c r="E101" i="1"/>
  <c r="H101" i="1" s="1"/>
  <c r="E100" i="1"/>
  <c r="H100" i="1" s="1"/>
  <c r="E99" i="1"/>
  <c r="H99" i="1" s="1"/>
  <c r="E98" i="1"/>
  <c r="H98" i="1" s="1"/>
  <c r="E97" i="1"/>
  <c r="H97" i="1" s="1"/>
  <c r="E96" i="1"/>
  <c r="H96" i="1" s="1"/>
  <c r="E95" i="1"/>
  <c r="H95" i="1" s="1"/>
  <c r="E94" i="1"/>
  <c r="H94" i="1" s="1"/>
  <c r="E93" i="1"/>
  <c r="H93" i="1" s="1"/>
  <c r="E92" i="1"/>
  <c r="H92" i="1" s="1"/>
  <c r="E91" i="1"/>
  <c r="H91" i="1" s="1"/>
  <c r="E90" i="1"/>
  <c r="H90" i="1" s="1"/>
  <c r="E89" i="1"/>
  <c r="H89" i="1" s="1"/>
  <c r="E88" i="1"/>
  <c r="H88" i="1" s="1"/>
  <c r="E87" i="1"/>
  <c r="H87" i="1" s="1"/>
  <c r="E86" i="1"/>
  <c r="H86" i="1" s="1"/>
  <c r="E85" i="1"/>
  <c r="H85" i="1" s="1"/>
  <c r="E84" i="1"/>
  <c r="H84" i="1" s="1"/>
  <c r="E83" i="1"/>
  <c r="E82" i="1"/>
  <c r="H82" i="1" s="1"/>
  <c r="E81" i="1"/>
  <c r="H81" i="1" s="1"/>
  <c r="E80" i="1"/>
  <c r="E79" i="1"/>
  <c r="H79" i="1" s="1"/>
  <c r="E78" i="1"/>
  <c r="E77" i="1"/>
  <c r="H77" i="1" s="1"/>
  <c r="E76" i="1"/>
  <c r="H76" i="1" s="1"/>
  <c r="E75" i="1"/>
  <c r="H75" i="1" s="1"/>
  <c r="E74" i="1"/>
  <c r="H74" i="1" s="1"/>
  <c r="E73" i="1"/>
  <c r="H73" i="1" s="1"/>
  <c r="E72" i="1"/>
  <c r="H72" i="1" s="1"/>
  <c r="E71" i="1"/>
  <c r="H71" i="1" s="1"/>
  <c r="E70" i="1"/>
  <c r="H70" i="1" s="1"/>
  <c r="E69" i="1"/>
  <c r="H69" i="1" s="1"/>
  <c r="E68" i="1"/>
  <c r="H68" i="1" s="1"/>
  <c r="E67" i="1"/>
  <c r="H67" i="1" s="1"/>
  <c r="E66" i="1"/>
  <c r="H66" i="1" s="1"/>
  <c r="E65" i="1"/>
  <c r="H65" i="1" s="1"/>
  <c r="E64" i="1"/>
  <c r="H64" i="1" s="1"/>
  <c r="H63" i="1"/>
  <c r="E63" i="1"/>
  <c r="L63" i="1" s="1"/>
  <c r="E62" i="1"/>
  <c r="H62" i="1" s="1"/>
  <c r="E61" i="1"/>
  <c r="H61" i="1" s="1"/>
  <c r="E60" i="1"/>
  <c r="H60" i="1" s="1"/>
  <c r="E59" i="1"/>
  <c r="H59" i="1" s="1"/>
  <c r="E58" i="1"/>
  <c r="H58" i="1" s="1"/>
  <c r="E57" i="1"/>
  <c r="H57" i="1" s="1"/>
  <c r="E56" i="1"/>
  <c r="H56" i="1" s="1"/>
  <c r="E55" i="1"/>
  <c r="E54" i="1"/>
  <c r="H54" i="1" s="1"/>
  <c r="E52" i="1"/>
  <c r="H52" i="1" s="1"/>
  <c r="E51" i="1"/>
  <c r="H51" i="1" s="1"/>
  <c r="E50" i="1"/>
  <c r="H50" i="1" s="1"/>
  <c r="E49" i="1"/>
  <c r="H49" i="1" s="1"/>
  <c r="E47" i="1"/>
  <c r="H47" i="1" s="1"/>
  <c r="E46" i="1"/>
  <c r="H46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E3" i="1"/>
  <c r="H3" i="1" s="1"/>
  <c r="E4" i="1"/>
  <c r="H4" i="1" s="1"/>
  <c r="E5" i="1"/>
  <c r="H5" i="1" s="1"/>
  <c r="E6" i="1"/>
  <c r="H6" i="1" s="1"/>
  <c r="E7" i="1"/>
  <c r="H7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17" i="1"/>
  <c r="H17" i="1" s="1"/>
  <c r="E18" i="1"/>
  <c r="H18" i="1" s="1"/>
  <c r="E19" i="1"/>
  <c r="H19" i="1" s="1"/>
  <c r="E20" i="1"/>
  <c r="H20" i="1" s="1"/>
  <c r="E21" i="1"/>
  <c r="H21" i="1" s="1"/>
  <c r="E22" i="1"/>
  <c r="H22" i="1" s="1"/>
  <c r="H23" i="1"/>
  <c r="E24" i="1"/>
  <c r="H24" i="1" s="1"/>
  <c r="E25" i="1"/>
  <c r="H25" i="1" s="1"/>
  <c r="E26" i="1"/>
  <c r="H26" i="1" s="1"/>
  <c r="E27" i="1"/>
  <c r="H27" i="1" s="1"/>
  <c r="E28" i="1"/>
  <c r="H28" i="1" s="1"/>
  <c r="E29" i="1"/>
  <c r="H29" i="1" s="1"/>
  <c r="E30" i="1"/>
  <c r="H30" i="1" s="1"/>
  <c r="E31" i="1"/>
  <c r="H31" i="1" s="1"/>
  <c r="E32" i="1"/>
  <c r="H32" i="1" s="1"/>
  <c r="E33" i="1"/>
  <c r="H33" i="1" s="1"/>
  <c r="E34" i="1"/>
  <c r="H34" i="1" s="1"/>
  <c r="E35" i="1"/>
  <c r="H35" i="1" s="1"/>
  <c r="E36" i="1"/>
  <c r="H36" i="1" s="1"/>
  <c r="E2" i="1"/>
  <c r="H2" i="1" s="1"/>
  <c r="M11" i="4" l="1"/>
  <c r="H14" i="4"/>
  <c r="H16" i="4"/>
  <c r="H4" i="6"/>
  <c r="H9" i="6"/>
  <c r="H6" i="6"/>
  <c r="H6" i="4"/>
  <c r="H15" i="4"/>
  <c r="H12" i="4"/>
  <c r="H13" i="4"/>
  <c r="H2" i="4"/>
  <c r="L81" i="1"/>
  <c r="L66" i="1"/>
  <c r="L67" i="1"/>
  <c r="L60" i="1"/>
  <c r="L98" i="1"/>
  <c r="L97" i="1"/>
  <c r="L52" i="1"/>
  <c r="L96" i="1"/>
  <c r="L49" i="1"/>
  <c r="L37" i="1"/>
  <c r="L79" i="1"/>
  <c r="L77" i="1"/>
  <c r="L51" i="1"/>
  <c r="L65" i="1"/>
  <c r="L50" i="1"/>
  <c r="L95" i="1"/>
  <c r="L64" i="1"/>
  <c r="L94" i="1"/>
  <c r="L93" i="1"/>
  <c r="L76" i="1"/>
  <c r="L62" i="1"/>
  <c r="L47" i="1"/>
  <c r="L46" i="1"/>
  <c r="L45" i="1"/>
  <c r="L92" i="1"/>
  <c r="L90" i="1"/>
  <c r="L73" i="1"/>
  <c r="L59" i="1"/>
  <c r="L44" i="1"/>
  <c r="L89" i="1"/>
  <c r="L72" i="1"/>
  <c r="L58" i="1"/>
  <c r="L43" i="1"/>
  <c r="L42" i="1"/>
  <c r="L71" i="1"/>
  <c r="L101" i="1"/>
  <c r="L87" i="1"/>
  <c r="L70" i="1"/>
  <c r="L56" i="1"/>
  <c r="L41" i="1"/>
  <c r="L88" i="1"/>
  <c r="L57" i="1"/>
  <c r="L100" i="1"/>
  <c r="L86" i="1"/>
  <c r="L69" i="1"/>
  <c r="L54" i="1"/>
  <c r="L40" i="1"/>
  <c r="L99" i="1"/>
  <c r="L85" i="1"/>
  <c r="L68" i="1"/>
  <c r="L39" i="1"/>
  <c r="H83" i="1"/>
  <c r="L83" i="1"/>
  <c r="H80" i="1"/>
  <c r="L80" i="1"/>
  <c r="H78" i="1"/>
  <c r="L78" i="1"/>
  <c r="H55" i="1"/>
  <c r="L55" i="1"/>
</calcChain>
</file>

<file path=xl/sharedStrings.xml><?xml version="1.0" encoding="utf-8"?>
<sst xmlns="http://schemas.openxmlformats.org/spreadsheetml/2006/main" count="523" uniqueCount="57">
  <si>
    <t>商品</t>
    <rPh sb="0" eb="2">
      <t>ショウヒン</t>
    </rPh>
    <phoneticPr fontId="2"/>
  </si>
  <si>
    <t>ターゲティング</t>
    <phoneticPr fontId="2"/>
  </si>
  <si>
    <t>フォーマット</t>
    <phoneticPr fontId="2"/>
  </si>
  <si>
    <t>金額</t>
    <rPh sb="0" eb="2">
      <t>キンガク</t>
    </rPh>
    <phoneticPr fontId="2"/>
  </si>
  <si>
    <t>vimps（想定値）</t>
    <rPh sb="6" eb="9">
      <t>ソウテイチ</t>
    </rPh>
    <phoneticPr fontId="2"/>
  </si>
  <si>
    <t>vCPM（想定値）</t>
    <phoneticPr fontId="2"/>
  </si>
  <si>
    <t>vCTR（想定値）</t>
    <phoneticPr fontId="2"/>
  </si>
  <si>
    <t>CPC（想定値）</t>
    <phoneticPr fontId="2"/>
  </si>
  <si>
    <t>リーチ数（想定値）</t>
    <rPh sb="3" eb="4">
      <t>スウ</t>
    </rPh>
    <phoneticPr fontId="2"/>
  </si>
  <si>
    <t>リーチ単価（想定値）</t>
    <rPh sb="3" eb="5">
      <t>タンカ</t>
    </rPh>
    <phoneticPr fontId="2"/>
  </si>
  <si>
    <t>再生率（想定値）</t>
    <rPh sb="0" eb="2">
      <t>サイセイ</t>
    </rPh>
    <rPh sb="2" eb="3">
      <t>リツ</t>
    </rPh>
    <phoneticPr fontId="2"/>
  </si>
  <si>
    <t>ノンターゲティング</t>
    <phoneticPr fontId="2"/>
  </si>
  <si>
    <t>デモグラ（男性）</t>
    <rPh sb="5" eb="7">
      <t>ダンセイ</t>
    </rPh>
    <phoneticPr fontId="2"/>
  </si>
  <si>
    <t>デモグラ（女性）</t>
    <rPh sb="5" eb="7">
      <t>ジョセイ</t>
    </rPh>
    <rPh sb="6" eb="7">
      <t>ダンジョ</t>
    </rPh>
    <phoneticPr fontId="2"/>
  </si>
  <si>
    <t>デモグラ（20～30代）</t>
    <rPh sb="10" eb="11">
      <t>ダイ</t>
    </rPh>
    <phoneticPr fontId="2"/>
  </si>
  <si>
    <t>デモグラ（40～50代）</t>
    <phoneticPr fontId="2"/>
  </si>
  <si>
    <t>デモグラ（20～30代男性）</t>
    <rPh sb="10" eb="11">
      <t>ダイ</t>
    </rPh>
    <rPh sb="11" eb="13">
      <t>ダンセイ</t>
    </rPh>
    <phoneticPr fontId="2"/>
  </si>
  <si>
    <t>デモグラ（20～30代女性）</t>
    <rPh sb="11" eb="13">
      <t>ジョセイ</t>
    </rPh>
    <phoneticPr fontId="2"/>
  </si>
  <si>
    <t>デモグラ（40～50代男性）</t>
    <rPh sb="10" eb="11">
      <t>ダイ</t>
    </rPh>
    <rPh sb="11" eb="13">
      <t>ダンセイ</t>
    </rPh>
    <phoneticPr fontId="2"/>
  </si>
  <si>
    <t>デモグラ（40～50代女性）</t>
    <rPh sb="11" eb="13">
      <t>ジョセイ</t>
    </rPh>
    <phoneticPr fontId="2"/>
  </si>
  <si>
    <t>vimps</t>
    <phoneticPr fontId="2"/>
  </si>
  <si>
    <t>vCPM</t>
    <phoneticPr fontId="2"/>
  </si>
  <si>
    <t>ブランドパネル　SP（500万円～）</t>
    <rPh sb="14" eb="16">
      <t>マンエン</t>
    </rPh>
    <phoneticPr fontId="2"/>
  </si>
  <si>
    <t>静止画</t>
    <rPh sb="0" eb="3">
      <t>セイシガ</t>
    </rPh>
    <phoneticPr fontId="2"/>
  </si>
  <si>
    <t>ブランドパネル　SP（1000万円～）</t>
    <rPh sb="15" eb="17">
      <t>マンエン</t>
    </rPh>
    <phoneticPr fontId="2"/>
  </si>
  <si>
    <t>ブランドパネル　MD（500万円～）</t>
    <rPh sb="14" eb="16">
      <t>マンエン</t>
    </rPh>
    <phoneticPr fontId="2"/>
  </si>
  <si>
    <t>ブランドパネル　MD（1000万円～）</t>
    <rPh sb="15" eb="17">
      <t>マンエン</t>
    </rPh>
    <phoneticPr fontId="2"/>
  </si>
  <si>
    <t>ブランドパネル　リッチフォーマット　MD（500万円～）</t>
    <rPh sb="24" eb="26">
      <t>マンエン</t>
    </rPh>
    <phoneticPr fontId="2"/>
  </si>
  <si>
    <t>ブランドパネル　リッチフォーマット　MD（1000万円～）</t>
    <rPh sb="25" eb="27">
      <t>マンエン</t>
    </rPh>
    <phoneticPr fontId="2"/>
  </si>
  <si>
    <t>ブランドパネル　トップインパクト　PC（1000万円～）</t>
    <rPh sb="24" eb="26">
      <t>マンエン</t>
    </rPh>
    <phoneticPr fontId="2"/>
  </si>
  <si>
    <t>動画（for click）</t>
    <rPh sb="0" eb="2">
      <t>ドウガ</t>
    </rPh>
    <phoneticPr fontId="2"/>
  </si>
  <si>
    <t>２</t>
  </si>
  <si>
    <t>動画（for view）</t>
    <rPh sb="0" eb="2">
      <t>ドウガ</t>
    </rPh>
    <phoneticPr fontId="2"/>
  </si>
  <si>
    <t>動画</t>
    <rPh sb="0" eb="2">
      <t>ドウガ</t>
    </rPh>
    <phoneticPr fontId="2"/>
  </si>
  <si>
    <t>Yahoo! JAPAN　トップページ　トピックスPR　SP（オールリーチ）</t>
    <phoneticPr fontId="2"/>
  </si>
  <si>
    <t>Yahoo! JAPAN　トップページ　トピックスPR　SP（オールリーチ　Plus）</t>
    <phoneticPr fontId="2"/>
  </si>
  <si>
    <t>Yahoo! JAPAN　トップページ　トピックスPR　SP（オールリーチ　Plus）（20～39歳）</t>
    <phoneticPr fontId="2"/>
  </si>
  <si>
    <t>デモグラ</t>
    <phoneticPr fontId="2"/>
  </si>
  <si>
    <t>Yahoo! JAPAN　トップページ　トピックスPR　SP（オールリーチ　Plus）（40～59歳）</t>
    <phoneticPr fontId="2"/>
  </si>
  <si>
    <t>Yahoo! JAPAN　トップページ　トピックスPR　SP（オールリーチ　Plus）（男性）</t>
  </si>
  <si>
    <t>Yahoo! JAPAN　トップページ　トピックスPR　SP（オールリーチ　Plus）（男性　20～39歳）</t>
    <phoneticPr fontId="2"/>
  </si>
  <si>
    <t>Yahoo! JAPAN　トップページ　トピックスPR　SP（オールリーチ　Plus）（男性　40～59歳）</t>
    <phoneticPr fontId="2"/>
  </si>
  <si>
    <t>Yahoo! JAPAN　トップページ　トピックスPR　SP（オールリーチ　Plus）（女性）</t>
  </si>
  <si>
    <t>Yahoo! JAPAN　トップページ　トピックスPR　SP（オールリーチ　Plus）（女性　20～39歳）</t>
  </si>
  <si>
    <t>Yahoo! JAPAN　トップページ　トピックスPR　SP（オールリーチ　Plus）（女性　40～59歳）</t>
    <rPh sb="44" eb="45">
      <t>オンナ</t>
    </rPh>
    <phoneticPr fontId="2"/>
  </si>
  <si>
    <t>【広告主・代理店限定】</t>
    <phoneticPr fontId="2"/>
  </si>
  <si>
    <t>再生完了率（15秒素材 想定値）</t>
    <rPh sb="0" eb="4">
      <t>サイセイカンリョウ</t>
    </rPh>
    <rPh sb="4" eb="5">
      <t>リツ</t>
    </rPh>
    <rPh sb="8" eb="11">
      <t>ビョウソザイ</t>
    </rPh>
    <phoneticPr fontId="2"/>
  </si>
  <si>
    <t>再生完了単価（15秒素材 想定値）</t>
    <rPh sb="0" eb="6">
      <t>サイセイカンリョウタンカ</t>
    </rPh>
    <phoneticPr fontId="2"/>
  </si>
  <si>
    <t>LINE Talk Head View 1Day　SP（オールリーチ）</t>
    <phoneticPr fontId="2"/>
  </si>
  <si>
    <t>LINE Talk Head View 1Day　SP（3,000万リーチ）</t>
    <phoneticPr fontId="2"/>
  </si>
  <si>
    <t>LINE Talk Head View 1Day　SP（1,400万リーチ）</t>
    <phoneticPr fontId="2"/>
  </si>
  <si>
    <t>LINE Talk Head View 1Day　SP（オールリーチ）（男性）</t>
    <phoneticPr fontId="2"/>
  </si>
  <si>
    <t>LINE Talk Head View 1Day　SP（オールリーチ）（女性）</t>
    <phoneticPr fontId="2"/>
  </si>
  <si>
    <t>LINE Talk Head View　SP</t>
    <phoneticPr fontId="2"/>
  </si>
  <si>
    <t>静止画(LINE Talk Head View Premium)</t>
    <rPh sb="0" eb="3">
      <t>セイシガ</t>
    </rPh>
    <phoneticPr fontId="2"/>
  </si>
  <si>
    <t>リーチ数（想定値）</t>
  </si>
  <si>
    <t>リーチ単価（想定値）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</si>
</sst>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.0;[Red]\-#,##0.0"/>
    <numFmt numFmtId="178" formatCode="0.000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FFFF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40404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0" applyFont="1" applyFill="1" applyBorder="1">
      <alignment vertical="center"/>
    </xf>
    <xf numFmtId="38" fontId="3" fillId="2" borderId="1" xfId="1" applyFont="1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10" fontId="0" fillId="3" borderId="1" xfId="0" applyNumberFormat="1" applyFill="1" applyBorder="1">
      <alignment vertical="center"/>
    </xf>
    <xf numFmtId="9" fontId="0" fillId="3" borderId="1" xfId="0" applyNumberFormat="1" applyFill="1" applyBorder="1">
      <alignment vertical="center"/>
    </xf>
    <xf numFmtId="176" fontId="0" fillId="3" borderId="1" xfId="0" applyNumberFormat="1" applyFill="1" applyBorder="1">
      <alignment vertical="center"/>
    </xf>
    <xf numFmtId="177" fontId="3" fillId="2" borderId="1" xfId="1" applyNumberFormat="1" applyFont="1" applyFill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0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177" fontId="4" fillId="0" borderId="1" xfId="1" applyNumberFormat="1" applyFont="1" applyBorder="1">
      <alignment vertical="center"/>
    </xf>
    <xf numFmtId="0" fontId="4" fillId="3" borderId="1" xfId="0" applyFont="1" applyFill="1" applyBorder="1">
      <alignment vertical="center"/>
    </xf>
    <xf numFmtId="3" fontId="4" fillId="0" borderId="0" xfId="0" applyNumberFormat="1" applyFont="1">
      <alignment vertical="center"/>
    </xf>
    <xf numFmtId="3" fontId="4" fillId="0" borderId="1" xfId="0" applyNumberFormat="1" applyFont="1" applyBorder="1">
      <alignment vertical="center"/>
    </xf>
    <xf numFmtId="38" fontId="4" fillId="0" borderId="0" xfId="1" applyFont="1">
      <alignment vertical="center"/>
    </xf>
    <xf numFmtId="177" fontId="4" fillId="0" borderId="0" xfId="1" applyNumberFormat="1" applyFont="1">
      <alignment vertical="center"/>
    </xf>
    <xf numFmtId="9" fontId="4" fillId="0" borderId="1" xfId="0" applyNumberFormat="1" applyFont="1" applyBorder="1">
      <alignment vertical="center"/>
    </xf>
    <xf numFmtId="2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" fontId="0" fillId="0" borderId="1" xfId="0" applyNumberForma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6" fillId="2" borderId="1" xfId="0" applyFont="1" applyFill="1" applyBorder="1">
      <alignment vertical="center"/>
    </xf>
    <xf numFmtId="38" fontId="6" fillId="2" borderId="1" xfId="1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7" fillId="0" borderId="0" xfId="0" applyFont="1">
      <alignment vertical="center"/>
    </xf>
    <xf numFmtId="0" fontId="8" fillId="4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2E44-0634-482E-8EEA-B6AE5FF6B456}">
  <dimension ref="A1:O12"/>
  <sheetViews>
    <sheetView zoomScale="63" zoomScaleNormal="63" workbookViewId="0"/>
  </sheetViews>
  <sheetFormatPr defaultRowHeight="18" x14ac:dyDescent="0.45"/>
  <cols>
    <col min="1" max="1" width="55.19921875" bestFit="1" customWidth="1"/>
    <col min="2" max="11" width="19.09765625" customWidth="1"/>
    <col min="12" max="12" width="33.59765625" bestFit="1" customWidth="1"/>
    <col min="13" max="13" width="35.5" bestFit="1" customWidth="1"/>
    <col min="14" max="14" width="21.5" customWidth="1"/>
  </cols>
  <sheetData>
    <row r="1" spans="1:15" s="35" customFormat="1" x14ac:dyDescent="0.45">
      <c r="A1" s="3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31" t="s">
        <v>5</v>
      </c>
      <c r="G1" s="31" t="s">
        <v>6</v>
      </c>
      <c r="H1" s="31" t="s">
        <v>7</v>
      </c>
      <c r="I1" s="32" t="s">
        <v>8</v>
      </c>
      <c r="J1" s="31" t="s">
        <v>9</v>
      </c>
      <c r="K1" s="33" t="s">
        <v>10</v>
      </c>
      <c r="L1" s="31" t="s">
        <v>46</v>
      </c>
      <c r="M1" s="34" t="s">
        <v>47</v>
      </c>
      <c r="N1" s="29" t="s">
        <v>45</v>
      </c>
      <c r="O1" s="29"/>
    </row>
    <row r="2" spans="1:15" x14ac:dyDescent="0.45">
      <c r="A2" s="4" t="s">
        <v>48</v>
      </c>
      <c r="B2" s="4" t="s">
        <v>11</v>
      </c>
      <c r="C2" s="4" t="s">
        <v>23</v>
      </c>
      <c r="D2" s="5">
        <v>40000000</v>
      </c>
      <c r="E2" s="5">
        <v>75000000</v>
      </c>
      <c r="F2" s="27">
        <f>D2/E2*1000</f>
        <v>533.33333333333337</v>
      </c>
      <c r="G2" s="6">
        <v>2.5000000000000001E-3</v>
      </c>
      <c r="H2" s="7">
        <f>D2/(E2*G2)</f>
        <v>213.33333333333334</v>
      </c>
      <c r="I2" s="5">
        <v>75000000</v>
      </c>
      <c r="J2" s="25">
        <f>D2/I2</f>
        <v>0.53333333333333333</v>
      </c>
      <c r="K2" s="9"/>
      <c r="L2" s="10"/>
      <c r="M2" s="11"/>
    </row>
    <row r="3" spans="1:15" x14ac:dyDescent="0.45">
      <c r="A3" s="4" t="s">
        <v>49</v>
      </c>
      <c r="B3" s="4" t="s">
        <v>11</v>
      </c>
      <c r="C3" s="4" t="s">
        <v>23</v>
      </c>
      <c r="D3" s="5">
        <v>20000000</v>
      </c>
      <c r="E3" s="5">
        <v>30000000</v>
      </c>
      <c r="F3" s="27">
        <f t="shared" ref="F3:F11" si="0">D3/E3*1000</f>
        <v>666.66666666666663</v>
      </c>
      <c r="G3" s="6">
        <v>2.5000000000000001E-3</v>
      </c>
      <c r="H3" s="7">
        <f t="shared" ref="H3:H11" si="1">D3/(E3*G3)</f>
        <v>266.66666666666669</v>
      </c>
      <c r="I3" s="5">
        <v>30000000</v>
      </c>
      <c r="J3" s="25">
        <f t="shared" ref="J3:J11" si="2">D3/I3</f>
        <v>0.66666666666666663</v>
      </c>
      <c r="K3" s="9"/>
      <c r="L3" s="10"/>
      <c r="M3" s="11"/>
    </row>
    <row r="4" spans="1:15" x14ac:dyDescent="0.45">
      <c r="A4" s="4" t="s">
        <v>50</v>
      </c>
      <c r="B4" s="4" t="s">
        <v>11</v>
      </c>
      <c r="C4" s="4" t="s">
        <v>23</v>
      </c>
      <c r="D4" s="5">
        <v>10000000</v>
      </c>
      <c r="E4" s="5">
        <v>14000000</v>
      </c>
      <c r="F4" s="27">
        <f t="shared" si="0"/>
        <v>714.28571428571433</v>
      </c>
      <c r="G4" s="6">
        <v>2.5000000000000001E-3</v>
      </c>
      <c r="H4" s="7">
        <f t="shared" si="1"/>
        <v>285.71428571428572</v>
      </c>
      <c r="I4" s="5">
        <v>14000000</v>
      </c>
      <c r="J4" s="25">
        <f t="shared" si="2"/>
        <v>0.7142857142857143</v>
      </c>
      <c r="K4" s="9"/>
      <c r="L4" s="10"/>
      <c r="M4" s="11"/>
    </row>
    <row r="5" spans="1:15" x14ac:dyDescent="0.45">
      <c r="A5" s="30" t="s">
        <v>51</v>
      </c>
      <c r="B5" s="4" t="s">
        <v>12</v>
      </c>
      <c r="C5" s="4" t="s">
        <v>23</v>
      </c>
      <c r="D5" s="5">
        <v>25000000</v>
      </c>
      <c r="E5" s="5">
        <v>35000000</v>
      </c>
      <c r="F5" s="27">
        <f t="shared" si="0"/>
        <v>714.28571428571433</v>
      </c>
      <c r="G5" s="6">
        <v>2.8E-3</v>
      </c>
      <c r="H5" s="7">
        <f t="shared" si="1"/>
        <v>255.10204081632654</v>
      </c>
      <c r="I5" s="5">
        <v>35000000</v>
      </c>
      <c r="J5" s="25">
        <f t="shared" si="2"/>
        <v>0.7142857142857143</v>
      </c>
      <c r="K5" s="9"/>
      <c r="L5" s="10"/>
      <c r="M5" s="11"/>
    </row>
    <row r="6" spans="1:15" x14ac:dyDescent="0.45">
      <c r="A6" s="4" t="s">
        <v>52</v>
      </c>
      <c r="B6" s="4" t="s">
        <v>13</v>
      </c>
      <c r="C6" s="4" t="s">
        <v>23</v>
      </c>
      <c r="D6" s="5">
        <v>25000000</v>
      </c>
      <c r="E6" s="5">
        <v>38000000</v>
      </c>
      <c r="F6" s="27">
        <f t="shared" si="0"/>
        <v>657.89473684210532</v>
      </c>
      <c r="G6" s="6">
        <v>2.8E-3</v>
      </c>
      <c r="H6" s="7">
        <f t="shared" si="1"/>
        <v>234.9624060150376</v>
      </c>
      <c r="I6" s="5">
        <v>38000000</v>
      </c>
      <c r="J6" s="25">
        <f t="shared" si="2"/>
        <v>0.65789473684210531</v>
      </c>
      <c r="K6" s="9"/>
      <c r="L6" s="10"/>
      <c r="M6" s="11"/>
    </row>
    <row r="7" spans="1:15" x14ac:dyDescent="0.45">
      <c r="A7" s="4" t="s">
        <v>48</v>
      </c>
      <c r="B7" s="4" t="s">
        <v>11</v>
      </c>
      <c r="C7" s="4" t="s">
        <v>33</v>
      </c>
      <c r="D7" s="5">
        <v>40000000</v>
      </c>
      <c r="E7" s="5">
        <v>75000000</v>
      </c>
      <c r="F7" s="27">
        <f t="shared" si="0"/>
        <v>533.33333333333337</v>
      </c>
      <c r="G7" s="6">
        <v>2.9999999999999997E-4</v>
      </c>
      <c r="H7" s="7">
        <f t="shared" si="1"/>
        <v>1777.7777777777781</v>
      </c>
      <c r="I7" s="5">
        <v>75000000</v>
      </c>
      <c r="J7" s="25">
        <f t="shared" si="2"/>
        <v>0.53333333333333333</v>
      </c>
      <c r="K7" s="6">
        <v>0.85</v>
      </c>
      <c r="L7" s="8">
        <v>0.11</v>
      </c>
      <c r="M7" s="7">
        <f>D7/(E7*K7*L7)</f>
        <v>5.7040998217468806</v>
      </c>
    </row>
    <row r="8" spans="1:15" x14ac:dyDescent="0.45">
      <c r="A8" s="4" t="s">
        <v>49</v>
      </c>
      <c r="B8" s="4" t="s">
        <v>11</v>
      </c>
      <c r="C8" s="4" t="s">
        <v>33</v>
      </c>
      <c r="D8" s="5">
        <v>20000000</v>
      </c>
      <c r="E8" s="5">
        <v>30000000</v>
      </c>
      <c r="F8" s="27">
        <f t="shared" si="0"/>
        <v>666.66666666666663</v>
      </c>
      <c r="G8" s="6">
        <v>2.9999999999999997E-4</v>
      </c>
      <c r="H8" s="7">
        <f t="shared" si="1"/>
        <v>2222.2222222222222</v>
      </c>
      <c r="I8" s="5">
        <v>30000000</v>
      </c>
      <c r="J8" s="25">
        <f t="shared" si="2"/>
        <v>0.66666666666666663</v>
      </c>
      <c r="K8" s="6">
        <v>0.85</v>
      </c>
      <c r="L8" s="8">
        <v>0.11</v>
      </c>
      <c r="M8" s="7">
        <f>D8/(E8*K8*L8)</f>
        <v>7.1301247771836005</v>
      </c>
    </row>
    <row r="9" spans="1:15" x14ac:dyDescent="0.45">
      <c r="A9" s="4" t="s">
        <v>50</v>
      </c>
      <c r="B9" s="4" t="s">
        <v>11</v>
      </c>
      <c r="C9" s="4" t="s">
        <v>33</v>
      </c>
      <c r="D9" s="5">
        <v>10000000</v>
      </c>
      <c r="E9" s="5">
        <v>14000000</v>
      </c>
      <c r="F9" s="27">
        <f t="shared" si="0"/>
        <v>714.28571428571433</v>
      </c>
      <c r="G9" s="6">
        <v>2.9999999999999997E-4</v>
      </c>
      <c r="H9" s="7">
        <f t="shared" si="1"/>
        <v>2380.9523809523807</v>
      </c>
      <c r="I9" s="5">
        <v>14000000</v>
      </c>
      <c r="J9" s="25">
        <f t="shared" si="2"/>
        <v>0.7142857142857143</v>
      </c>
      <c r="K9" s="6">
        <v>0.85</v>
      </c>
      <c r="L9" s="8">
        <v>0.11</v>
      </c>
      <c r="M9" s="7">
        <f t="shared" ref="M9:M11" si="3">D9/(E9*K9*L9)</f>
        <v>7.6394194041252863</v>
      </c>
    </row>
    <row r="10" spans="1:15" x14ac:dyDescent="0.45">
      <c r="A10" s="30" t="s">
        <v>51</v>
      </c>
      <c r="B10" s="4" t="s">
        <v>12</v>
      </c>
      <c r="C10" s="4" t="s">
        <v>33</v>
      </c>
      <c r="D10" s="5">
        <v>25000000</v>
      </c>
      <c r="E10" s="5">
        <v>35000000</v>
      </c>
      <c r="F10" s="27">
        <f t="shared" si="0"/>
        <v>714.28571428571433</v>
      </c>
      <c r="G10" s="6">
        <v>2.9999999999999997E-4</v>
      </c>
      <c r="H10" s="7">
        <f t="shared" si="1"/>
        <v>2380.9523809523812</v>
      </c>
      <c r="I10" s="5">
        <v>35000000</v>
      </c>
      <c r="J10" s="25">
        <f t="shared" si="2"/>
        <v>0.7142857142857143</v>
      </c>
      <c r="K10" s="6">
        <v>0.85</v>
      </c>
      <c r="L10" s="8">
        <v>0.11</v>
      </c>
      <c r="M10" s="7">
        <f t="shared" si="3"/>
        <v>7.6394194041252863</v>
      </c>
    </row>
    <row r="11" spans="1:15" x14ac:dyDescent="0.45">
      <c r="A11" s="4" t="s">
        <v>52</v>
      </c>
      <c r="B11" s="4" t="s">
        <v>13</v>
      </c>
      <c r="C11" s="4" t="s">
        <v>33</v>
      </c>
      <c r="D11" s="5">
        <v>25000000</v>
      </c>
      <c r="E11" s="5">
        <v>38000000</v>
      </c>
      <c r="F11" s="27">
        <f t="shared" si="0"/>
        <v>657.89473684210532</v>
      </c>
      <c r="G11" s="6">
        <v>2.9999999999999997E-4</v>
      </c>
      <c r="H11" s="7">
        <f t="shared" si="1"/>
        <v>2192.9824561403511</v>
      </c>
      <c r="I11" s="5">
        <v>38000000</v>
      </c>
      <c r="J11" s="25">
        <f t="shared" si="2"/>
        <v>0.65789473684210531</v>
      </c>
      <c r="K11" s="6">
        <v>0.85</v>
      </c>
      <c r="L11" s="8">
        <v>0.11</v>
      </c>
      <c r="M11" s="7">
        <f t="shared" si="3"/>
        <v>7.0363073459048691</v>
      </c>
    </row>
    <row r="12" spans="1:15" x14ac:dyDescent="0.45">
      <c r="E12" s="1"/>
    </row>
  </sheetData>
  <autoFilter ref="A1:M11" xr:uid="{0E7D2E44-0634-482E-8EEA-B6AE5FF6B456}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BFE5-3735-4FE7-A377-D535B4B0FAB5}">
  <dimension ref="A1:N20"/>
  <sheetViews>
    <sheetView zoomScale="70" zoomScaleNormal="70" workbookViewId="0">
      <selection activeCell="A9" sqref="A9"/>
    </sheetView>
  </sheetViews>
  <sheetFormatPr defaultRowHeight="18" x14ac:dyDescent="0.45"/>
  <cols>
    <col min="1" max="1" width="29.19921875" customWidth="1"/>
    <col min="2" max="2" width="24.59765625" customWidth="1"/>
    <col min="3" max="3" width="12.59765625" customWidth="1"/>
    <col min="4" max="4" width="10.09765625" bestFit="1" customWidth="1"/>
    <col min="5" max="5" width="11" customWidth="1"/>
    <col min="6" max="10" width="18.5" customWidth="1"/>
    <col min="11" max="11" width="17.3984375" bestFit="1" customWidth="1"/>
    <col min="12" max="12" width="21.5" bestFit="1" customWidth="1"/>
    <col min="13" max="13" width="23.5" bestFit="1" customWidth="1"/>
  </cols>
  <sheetData>
    <row r="1" spans="1:14" s="35" customFormat="1" x14ac:dyDescent="0.45">
      <c r="A1" s="31" t="s">
        <v>0</v>
      </c>
      <c r="B1" s="31" t="s">
        <v>1</v>
      </c>
      <c r="C1" s="31" t="s">
        <v>2</v>
      </c>
      <c r="D1" s="31" t="s">
        <v>3</v>
      </c>
      <c r="E1" s="32" t="s">
        <v>20</v>
      </c>
      <c r="F1" s="31" t="s">
        <v>21</v>
      </c>
      <c r="G1" s="31" t="s">
        <v>6</v>
      </c>
      <c r="H1" s="31" t="s">
        <v>7</v>
      </c>
      <c r="I1" s="32" t="s">
        <v>8</v>
      </c>
      <c r="J1" s="31" t="s">
        <v>9</v>
      </c>
      <c r="K1" s="33" t="s">
        <v>10</v>
      </c>
      <c r="L1" s="31" t="s">
        <v>46</v>
      </c>
      <c r="M1" s="34" t="s">
        <v>47</v>
      </c>
      <c r="N1" s="28" t="s">
        <v>45</v>
      </c>
    </row>
    <row r="2" spans="1:14" x14ac:dyDescent="0.45">
      <c r="A2" s="4" t="s">
        <v>53</v>
      </c>
      <c r="B2" s="4" t="s">
        <v>11</v>
      </c>
      <c r="C2" s="4" t="s">
        <v>23</v>
      </c>
      <c r="D2" s="5">
        <v>5000000</v>
      </c>
      <c r="E2" s="5">
        <f>ROUNDUP(D2/F2*1000,0)</f>
        <v>6666667</v>
      </c>
      <c r="F2" s="27">
        <v>750</v>
      </c>
      <c r="G2" s="6">
        <v>2.5000000000000001E-3</v>
      </c>
      <c r="H2" s="7">
        <f>D2/(E2*G2)</f>
        <v>299.99998500000078</v>
      </c>
      <c r="I2" s="5">
        <v>6100000</v>
      </c>
      <c r="J2" s="25">
        <f>D2/I2</f>
        <v>0.81967213114754101</v>
      </c>
      <c r="K2" s="9"/>
      <c r="L2" s="10"/>
      <c r="M2" s="11"/>
    </row>
    <row r="3" spans="1:14" x14ac:dyDescent="0.45">
      <c r="A3" s="4" t="s">
        <v>53</v>
      </c>
      <c r="B3" s="14" t="s">
        <v>12</v>
      </c>
      <c r="C3" s="4" t="s">
        <v>23</v>
      </c>
      <c r="D3" s="5">
        <v>5000000</v>
      </c>
      <c r="E3" s="5">
        <f t="shared" ref="E3:E19" si="0">ROUNDUP(D3/F3*1000,0)</f>
        <v>5555556</v>
      </c>
      <c r="F3" s="27">
        <v>900.00000000000011</v>
      </c>
      <c r="G3" s="6">
        <v>2.8E-3</v>
      </c>
      <c r="H3" s="7">
        <f t="shared" ref="H3:H19" si="1">D3/(E3*G3)</f>
        <v>321.42854571428779</v>
      </c>
      <c r="I3" s="5">
        <v>4800000</v>
      </c>
      <c r="J3" s="25">
        <f t="shared" ref="J3:J19" si="2">D3/I3</f>
        <v>1.0416666666666667</v>
      </c>
      <c r="K3" s="9"/>
      <c r="L3" s="10"/>
      <c r="M3" s="11"/>
    </row>
    <row r="4" spans="1:14" x14ac:dyDescent="0.45">
      <c r="A4" s="4" t="s">
        <v>53</v>
      </c>
      <c r="B4" s="14" t="s">
        <v>13</v>
      </c>
      <c r="C4" s="4" t="s">
        <v>23</v>
      </c>
      <c r="D4" s="5">
        <v>5000000</v>
      </c>
      <c r="E4" s="5">
        <f t="shared" si="0"/>
        <v>5555556</v>
      </c>
      <c r="F4" s="27">
        <v>900.00000000000011</v>
      </c>
      <c r="G4" s="6">
        <v>2.8E-3</v>
      </c>
      <c r="H4" s="7">
        <f t="shared" si="1"/>
        <v>321.42854571428779</v>
      </c>
      <c r="I4" s="5">
        <v>5000000</v>
      </c>
      <c r="J4" s="25">
        <f t="shared" si="2"/>
        <v>1</v>
      </c>
      <c r="K4" s="9"/>
      <c r="L4" s="10"/>
      <c r="M4" s="11"/>
    </row>
    <row r="5" spans="1:14" x14ac:dyDescent="0.45">
      <c r="A5" s="4" t="s">
        <v>53</v>
      </c>
      <c r="B5" s="14" t="s">
        <v>14</v>
      </c>
      <c r="C5" s="4" t="s">
        <v>23</v>
      </c>
      <c r="D5" s="5">
        <v>5000000</v>
      </c>
      <c r="E5" s="5">
        <f t="shared" si="0"/>
        <v>5555556</v>
      </c>
      <c r="F5" s="27">
        <v>900.00000000000011</v>
      </c>
      <c r="G5" s="6">
        <v>2.8E-3</v>
      </c>
      <c r="H5" s="7">
        <f t="shared" si="1"/>
        <v>321.42854571428779</v>
      </c>
      <c r="I5" s="5">
        <v>4700000</v>
      </c>
      <c r="J5" s="25">
        <f t="shared" si="2"/>
        <v>1.0638297872340425</v>
      </c>
      <c r="K5" s="9"/>
      <c r="L5" s="10"/>
      <c r="M5" s="11"/>
    </row>
    <row r="6" spans="1:14" x14ac:dyDescent="0.45">
      <c r="A6" s="4" t="s">
        <v>53</v>
      </c>
      <c r="B6" s="14" t="s">
        <v>15</v>
      </c>
      <c r="C6" s="4" t="s">
        <v>23</v>
      </c>
      <c r="D6" s="5">
        <v>5000000</v>
      </c>
      <c r="E6" s="5">
        <f t="shared" si="0"/>
        <v>5555556</v>
      </c>
      <c r="F6" s="27">
        <v>900.00000000000011</v>
      </c>
      <c r="G6" s="6">
        <v>2.8E-3</v>
      </c>
      <c r="H6" s="7">
        <f t="shared" si="1"/>
        <v>321.42854571428779</v>
      </c>
      <c r="I6" s="5">
        <v>4700000</v>
      </c>
      <c r="J6" s="25">
        <f t="shared" si="2"/>
        <v>1.0638297872340425</v>
      </c>
      <c r="K6" s="9"/>
      <c r="L6" s="10"/>
      <c r="M6" s="11"/>
    </row>
    <row r="7" spans="1:14" x14ac:dyDescent="0.45">
      <c r="A7" s="4" t="s">
        <v>53</v>
      </c>
      <c r="B7" s="14" t="s">
        <v>16</v>
      </c>
      <c r="C7" s="4" t="s">
        <v>23</v>
      </c>
      <c r="D7" s="5">
        <v>5000000</v>
      </c>
      <c r="E7" s="5">
        <f t="shared" si="0"/>
        <v>4629630</v>
      </c>
      <c r="F7" s="27">
        <v>1080</v>
      </c>
      <c r="G7" s="6">
        <v>2.8E-3</v>
      </c>
      <c r="H7" s="7">
        <f t="shared" si="1"/>
        <v>385.71425485714531</v>
      </c>
      <c r="I7" s="5">
        <v>3600000</v>
      </c>
      <c r="J7" s="25">
        <f t="shared" si="2"/>
        <v>1.3888888888888888</v>
      </c>
      <c r="K7" s="9"/>
      <c r="L7" s="10"/>
      <c r="M7" s="11"/>
    </row>
    <row r="8" spans="1:14" x14ac:dyDescent="0.45">
      <c r="A8" s="4" t="s">
        <v>53</v>
      </c>
      <c r="B8" s="14" t="s">
        <v>17</v>
      </c>
      <c r="C8" s="4" t="s">
        <v>23</v>
      </c>
      <c r="D8" s="5">
        <v>5000000</v>
      </c>
      <c r="E8" s="5">
        <f t="shared" si="0"/>
        <v>4629630</v>
      </c>
      <c r="F8" s="27">
        <v>1080</v>
      </c>
      <c r="G8" s="6">
        <v>2.8E-3</v>
      </c>
      <c r="H8" s="7">
        <f t="shared" si="1"/>
        <v>385.71425485714531</v>
      </c>
      <c r="I8" s="5">
        <v>3400000</v>
      </c>
      <c r="J8" s="25">
        <f t="shared" si="2"/>
        <v>1.4705882352941178</v>
      </c>
      <c r="K8" s="9"/>
      <c r="L8" s="10"/>
      <c r="M8" s="11"/>
    </row>
    <row r="9" spans="1:14" x14ac:dyDescent="0.45">
      <c r="A9" s="4" t="s">
        <v>53</v>
      </c>
      <c r="B9" s="14" t="s">
        <v>18</v>
      </c>
      <c r="C9" s="4" t="s">
        <v>23</v>
      </c>
      <c r="D9" s="5">
        <v>5000000</v>
      </c>
      <c r="E9" s="5">
        <f t="shared" si="0"/>
        <v>4629630</v>
      </c>
      <c r="F9" s="27">
        <v>1080</v>
      </c>
      <c r="G9" s="6">
        <v>2.8E-3</v>
      </c>
      <c r="H9" s="7">
        <f t="shared" si="1"/>
        <v>385.71425485714531</v>
      </c>
      <c r="I9" s="5">
        <v>3500000</v>
      </c>
      <c r="J9" s="25">
        <f t="shared" si="2"/>
        <v>1.4285714285714286</v>
      </c>
      <c r="K9" s="9"/>
      <c r="L9" s="10"/>
      <c r="M9" s="11"/>
    </row>
    <row r="10" spans="1:14" x14ac:dyDescent="0.45">
      <c r="A10" s="4" t="s">
        <v>53</v>
      </c>
      <c r="B10" s="14" t="s">
        <v>19</v>
      </c>
      <c r="C10" s="4" t="s">
        <v>23</v>
      </c>
      <c r="D10" s="5">
        <v>5000000</v>
      </c>
      <c r="E10" s="5">
        <f t="shared" si="0"/>
        <v>4629630</v>
      </c>
      <c r="F10" s="27">
        <v>1080</v>
      </c>
      <c r="G10" s="6">
        <v>2.8E-3</v>
      </c>
      <c r="H10" s="7">
        <f t="shared" si="1"/>
        <v>385.71425485714531</v>
      </c>
      <c r="I10" s="5">
        <v>3800000</v>
      </c>
      <c r="J10" s="25">
        <f t="shared" si="2"/>
        <v>1.3157894736842106</v>
      </c>
      <c r="K10" s="9"/>
      <c r="L10" s="10"/>
      <c r="M10" s="11"/>
    </row>
    <row r="11" spans="1:14" x14ac:dyDescent="0.45">
      <c r="A11" s="4" t="s">
        <v>53</v>
      </c>
      <c r="B11" s="4" t="s">
        <v>11</v>
      </c>
      <c r="C11" s="4" t="s">
        <v>33</v>
      </c>
      <c r="D11" s="5">
        <v>5000000</v>
      </c>
      <c r="E11" s="5">
        <f t="shared" si="0"/>
        <v>6666667</v>
      </c>
      <c r="F11" s="27">
        <v>750</v>
      </c>
      <c r="G11" s="6">
        <v>2.9999999999999997E-4</v>
      </c>
      <c r="H11" s="7">
        <f t="shared" si="1"/>
        <v>2499.9998750000063</v>
      </c>
      <c r="I11" s="5">
        <v>6100000</v>
      </c>
      <c r="J11" s="25">
        <f t="shared" si="2"/>
        <v>0.81967213114754101</v>
      </c>
      <c r="K11" s="6">
        <v>0.85</v>
      </c>
      <c r="L11" s="8">
        <v>0.11</v>
      </c>
      <c r="M11" s="7">
        <f>D11/(E11*K11*L11)</f>
        <v>8.0213899732620515</v>
      </c>
    </row>
    <row r="12" spans="1:14" x14ac:dyDescent="0.45">
      <c r="A12" s="4" t="s">
        <v>53</v>
      </c>
      <c r="B12" s="14" t="s">
        <v>12</v>
      </c>
      <c r="C12" s="4" t="s">
        <v>33</v>
      </c>
      <c r="D12" s="5">
        <v>5000000</v>
      </c>
      <c r="E12" s="5">
        <f t="shared" si="0"/>
        <v>5555556</v>
      </c>
      <c r="F12" s="27">
        <v>900.00000000000011</v>
      </c>
      <c r="G12" s="6">
        <v>2.9999999999999997E-4</v>
      </c>
      <c r="H12" s="7">
        <f t="shared" si="1"/>
        <v>2999.9997600000193</v>
      </c>
      <c r="I12" s="5">
        <v>4800000</v>
      </c>
      <c r="J12" s="25">
        <f t="shared" si="2"/>
        <v>1.0416666666666667</v>
      </c>
      <c r="K12" s="6">
        <v>0.85</v>
      </c>
      <c r="L12" s="8">
        <v>0.11</v>
      </c>
      <c r="M12" s="7">
        <f>D12/(E12*K12*L12)</f>
        <v>9.6256676791444473</v>
      </c>
    </row>
    <row r="13" spans="1:14" x14ac:dyDescent="0.45">
      <c r="A13" s="4" t="s">
        <v>53</v>
      </c>
      <c r="B13" s="14" t="s">
        <v>13</v>
      </c>
      <c r="C13" s="4" t="s">
        <v>33</v>
      </c>
      <c r="D13" s="5">
        <v>5000000</v>
      </c>
      <c r="E13" s="5">
        <f t="shared" si="0"/>
        <v>5555556</v>
      </c>
      <c r="F13" s="27">
        <v>900.00000000000011</v>
      </c>
      <c r="G13" s="6">
        <v>2.9999999999999997E-4</v>
      </c>
      <c r="H13" s="7">
        <f t="shared" si="1"/>
        <v>2999.9997600000193</v>
      </c>
      <c r="I13" s="5">
        <v>5000000</v>
      </c>
      <c r="J13" s="25">
        <f t="shared" si="2"/>
        <v>1</v>
      </c>
      <c r="K13" s="6">
        <v>0.85</v>
      </c>
      <c r="L13" s="8">
        <v>0.11</v>
      </c>
      <c r="M13" s="7">
        <f t="shared" ref="M13:M17" si="3">D13/(E13*K13*L13)</f>
        <v>9.6256676791444473</v>
      </c>
    </row>
    <row r="14" spans="1:14" x14ac:dyDescent="0.45">
      <c r="A14" s="4" t="s">
        <v>53</v>
      </c>
      <c r="B14" s="14" t="s">
        <v>14</v>
      </c>
      <c r="C14" s="4" t="s">
        <v>33</v>
      </c>
      <c r="D14" s="5">
        <v>5000000</v>
      </c>
      <c r="E14" s="5">
        <f t="shared" si="0"/>
        <v>5555556</v>
      </c>
      <c r="F14" s="27">
        <v>900.00000000000011</v>
      </c>
      <c r="G14" s="6">
        <v>2.9999999999999997E-4</v>
      </c>
      <c r="H14" s="7">
        <f t="shared" si="1"/>
        <v>2999.9997600000193</v>
      </c>
      <c r="I14" s="5">
        <v>4700000</v>
      </c>
      <c r="J14" s="25">
        <f t="shared" si="2"/>
        <v>1.0638297872340425</v>
      </c>
      <c r="K14" s="6">
        <v>0.85</v>
      </c>
      <c r="L14" s="8">
        <v>0.11</v>
      </c>
      <c r="M14" s="7">
        <f t="shared" si="3"/>
        <v>9.6256676791444473</v>
      </c>
    </row>
    <row r="15" spans="1:14" x14ac:dyDescent="0.45">
      <c r="A15" s="4" t="s">
        <v>53</v>
      </c>
      <c r="B15" s="14" t="s">
        <v>15</v>
      </c>
      <c r="C15" s="4" t="s">
        <v>33</v>
      </c>
      <c r="D15" s="5">
        <v>5000000</v>
      </c>
      <c r="E15" s="5">
        <f t="shared" si="0"/>
        <v>5555556</v>
      </c>
      <c r="F15" s="27">
        <v>900.00000000000011</v>
      </c>
      <c r="G15" s="6">
        <v>2.9999999999999997E-4</v>
      </c>
      <c r="H15" s="7">
        <f t="shared" si="1"/>
        <v>2999.9997600000193</v>
      </c>
      <c r="I15" s="5">
        <v>4700000</v>
      </c>
      <c r="J15" s="25">
        <f t="shared" si="2"/>
        <v>1.0638297872340425</v>
      </c>
      <c r="K15" s="6">
        <v>0.85</v>
      </c>
      <c r="L15" s="8">
        <v>0.11</v>
      </c>
      <c r="M15" s="7">
        <f t="shared" si="3"/>
        <v>9.6256676791444473</v>
      </c>
    </row>
    <row r="16" spans="1:14" x14ac:dyDescent="0.45">
      <c r="A16" s="4" t="s">
        <v>53</v>
      </c>
      <c r="B16" s="14" t="s">
        <v>16</v>
      </c>
      <c r="C16" s="4" t="s">
        <v>33</v>
      </c>
      <c r="D16" s="5">
        <v>5000000</v>
      </c>
      <c r="E16" s="5">
        <f t="shared" si="0"/>
        <v>4629630</v>
      </c>
      <c r="F16" s="27">
        <v>1080</v>
      </c>
      <c r="G16" s="6">
        <v>2.9999999999999997E-4</v>
      </c>
      <c r="H16" s="7">
        <f t="shared" si="1"/>
        <v>3599.9997120000235</v>
      </c>
      <c r="I16" s="5">
        <v>3600000</v>
      </c>
      <c r="J16" s="25">
        <f t="shared" si="2"/>
        <v>1.3888888888888888</v>
      </c>
      <c r="K16" s="6">
        <v>0.85</v>
      </c>
      <c r="L16" s="8">
        <v>0.11</v>
      </c>
      <c r="M16" s="7">
        <f t="shared" si="3"/>
        <v>11.550801214973335</v>
      </c>
    </row>
    <row r="17" spans="1:13" x14ac:dyDescent="0.45">
      <c r="A17" s="4" t="s">
        <v>53</v>
      </c>
      <c r="B17" s="14" t="s">
        <v>17</v>
      </c>
      <c r="C17" s="4" t="s">
        <v>33</v>
      </c>
      <c r="D17" s="5">
        <v>5000000</v>
      </c>
      <c r="E17" s="5">
        <f t="shared" si="0"/>
        <v>4629630</v>
      </c>
      <c r="F17" s="27">
        <v>1080</v>
      </c>
      <c r="G17" s="6">
        <v>2.9999999999999997E-4</v>
      </c>
      <c r="H17" s="7">
        <f t="shared" si="1"/>
        <v>3599.9997120000235</v>
      </c>
      <c r="I17" s="5">
        <v>3400000</v>
      </c>
      <c r="J17" s="25">
        <f t="shared" si="2"/>
        <v>1.4705882352941178</v>
      </c>
      <c r="K17" s="6">
        <v>0.85</v>
      </c>
      <c r="L17" s="8">
        <v>0.11</v>
      </c>
      <c r="M17" s="7">
        <f t="shared" si="3"/>
        <v>11.550801214973335</v>
      </c>
    </row>
    <row r="18" spans="1:13" x14ac:dyDescent="0.45">
      <c r="A18" s="4" t="s">
        <v>53</v>
      </c>
      <c r="B18" s="14" t="s">
        <v>18</v>
      </c>
      <c r="C18" s="4" t="s">
        <v>33</v>
      </c>
      <c r="D18" s="5">
        <v>5000000</v>
      </c>
      <c r="E18" s="5">
        <f t="shared" si="0"/>
        <v>4629630</v>
      </c>
      <c r="F18" s="27">
        <v>1080</v>
      </c>
      <c r="G18" s="6">
        <v>2.9999999999999997E-4</v>
      </c>
      <c r="H18" s="7">
        <f t="shared" si="1"/>
        <v>3599.9997120000235</v>
      </c>
      <c r="I18" s="5">
        <v>3500000</v>
      </c>
      <c r="J18" s="25">
        <f t="shared" si="2"/>
        <v>1.4285714285714286</v>
      </c>
      <c r="K18" s="6">
        <v>0.85</v>
      </c>
      <c r="L18" s="8">
        <v>0.11</v>
      </c>
      <c r="M18" s="7">
        <f t="shared" ref="M18:M19" si="4">D18/(E18*K18*L18)</f>
        <v>11.550801214973335</v>
      </c>
    </row>
    <row r="19" spans="1:13" x14ac:dyDescent="0.45">
      <c r="A19" s="4" t="s">
        <v>53</v>
      </c>
      <c r="B19" s="14" t="s">
        <v>19</v>
      </c>
      <c r="C19" s="4" t="s">
        <v>33</v>
      </c>
      <c r="D19" s="5">
        <v>5000000</v>
      </c>
      <c r="E19" s="5">
        <f t="shared" si="0"/>
        <v>4629630</v>
      </c>
      <c r="F19" s="27">
        <v>1080</v>
      </c>
      <c r="G19" s="6">
        <v>2.9999999999999997E-4</v>
      </c>
      <c r="H19" s="7">
        <f t="shared" si="1"/>
        <v>3599.9997120000235</v>
      </c>
      <c r="I19" s="5">
        <v>3800000</v>
      </c>
      <c r="J19" s="25">
        <f t="shared" si="2"/>
        <v>1.3157894736842106</v>
      </c>
      <c r="K19" s="6">
        <v>0.85</v>
      </c>
      <c r="L19" s="8">
        <v>0.11</v>
      </c>
      <c r="M19" s="7">
        <f t="shared" si="4"/>
        <v>11.550801214973335</v>
      </c>
    </row>
    <row r="20" spans="1:13" x14ac:dyDescent="0.45">
      <c r="E20" s="26"/>
    </row>
  </sheetData>
  <autoFilter ref="A1:M1" xr:uid="{9273BFE5-3735-4FE7-A377-D535B4B0FAB5}"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8034-F902-4428-8BAC-DEC28144FA5D}">
  <dimension ref="A1:N6"/>
  <sheetViews>
    <sheetView zoomScale="70" zoomScaleNormal="70" workbookViewId="0">
      <selection activeCell="E13" sqref="E13"/>
    </sheetView>
  </sheetViews>
  <sheetFormatPr defaultRowHeight="18" x14ac:dyDescent="0.45"/>
  <cols>
    <col min="1" max="1" width="52.69921875" bestFit="1" customWidth="1"/>
    <col min="2" max="2" width="19.09765625" customWidth="1"/>
    <col min="3" max="3" width="35.69921875" bestFit="1" customWidth="1"/>
    <col min="4" max="4" width="14.19921875" customWidth="1"/>
    <col min="5" max="13" width="19.09765625" customWidth="1"/>
  </cols>
  <sheetData>
    <row r="1" spans="1:14" s="35" customFormat="1" x14ac:dyDescent="0.45">
      <c r="A1" s="3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31" t="s">
        <v>5</v>
      </c>
      <c r="G1" s="31" t="s">
        <v>6</v>
      </c>
      <c r="H1" s="31" t="s">
        <v>7</v>
      </c>
      <c r="I1" s="32" t="s">
        <v>8</v>
      </c>
      <c r="J1" s="31" t="s">
        <v>9</v>
      </c>
      <c r="K1" s="33" t="s">
        <v>10</v>
      </c>
      <c r="L1" s="31" t="s">
        <v>46</v>
      </c>
      <c r="M1" s="34" t="s">
        <v>47</v>
      </c>
      <c r="N1" s="28" t="s">
        <v>45</v>
      </c>
    </row>
    <row r="2" spans="1:14" x14ac:dyDescent="0.45">
      <c r="A2" s="4" t="s">
        <v>48</v>
      </c>
      <c r="B2" s="4" t="s">
        <v>11</v>
      </c>
      <c r="C2" s="4" t="s">
        <v>54</v>
      </c>
      <c r="D2" s="5">
        <v>40000000</v>
      </c>
      <c r="E2" s="5">
        <v>75000000</v>
      </c>
      <c r="F2" s="27">
        <f>D2/E2*1000</f>
        <v>533.33333333333337</v>
      </c>
      <c r="G2" s="6">
        <v>3.3E-3</v>
      </c>
      <c r="H2" s="7">
        <f>D2/(E2*G2)</f>
        <v>161.61616161616161</v>
      </c>
      <c r="I2" s="5">
        <v>75000000</v>
      </c>
      <c r="J2" s="25">
        <f>D2/I2</f>
        <v>0.53333333333333333</v>
      </c>
      <c r="K2" s="9"/>
      <c r="L2" s="10"/>
      <c r="M2" s="11"/>
    </row>
    <row r="3" spans="1:14" x14ac:dyDescent="0.45">
      <c r="A3" s="4" t="s">
        <v>49</v>
      </c>
      <c r="B3" s="4" t="s">
        <v>11</v>
      </c>
      <c r="C3" s="4" t="s">
        <v>54</v>
      </c>
      <c r="D3" s="5">
        <v>20000000</v>
      </c>
      <c r="E3" s="5">
        <v>30000000</v>
      </c>
      <c r="F3" s="27">
        <f t="shared" ref="F3:F5" si="0">D3/E3*1000</f>
        <v>666.66666666666663</v>
      </c>
      <c r="G3" s="6">
        <v>3.3E-3</v>
      </c>
      <c r="H3" s="7">
        <f t="shared" ref="H3:H5" si="1">D3/(E3*G3)</f>
        <v>202.02020202020202</v>
      </c>
      <c r="I3" s="5">
        <v>30000000</v>
      </c>
      <c r="J3" s="25">
        <f t="shared" ref="J3:J5" si="2">D3/I3</f>
        <v>0.66666666666666663</v>
      </c>
      <c r="K3" s="9"/>
      <c r="L3" s="10"/>
      <c r="M3" s="11"/>
    </row>
    <row r="4" spans="1:14" x14ac:dyDescent="0.45">
      <c r="A4" s="30" t="s">
        <v>51</v>
      </c>
      <c r="B4" s="4" t="s">
        <v>12</v>
      </c>
      <c r="C4" s="4" t="s">
        <v>54</v>
      </c>
      <c r="D4" s="5">
        <v>25000000</v>
      </c>
      <c r="E4" s="5">
        <v>35000000</v>
      </c>
      <c r="F4" s="27">
        <f t="shared" si="0"/>
        <v>714.28571428571433</v>
      </c>
      <c r="G4" s="6">
        <v>3.3E-3</v>
      </c>
      <c r="H4" s="7">
        <f t="shared" si="1"/>
        <v>216.45021645021646</v>
      </c>
      <c r="I4" s="5">
        <v>35000000</v>
      </c>
      <c r="J4" s="25">
        <f t="shared" si="2"/>
        <v>0.7142857142857143</v>
      </c>
      <c r="K4" s="9"/>
      <c r="L4" s="10"/>
      <c r="M4" s="11"/>
    </row>
    <row r="5" spans="1:14" x14ac:dyDescent="0.45">
      <c r="A5" s="4" t="s">
        <v>52</v>
      </c>
      <c r="B5" s="4" t="s">
        <v>13</v>
      </c>
      <c r="C5" s="4" t="s">
        <v>54</v>
      </c>
      <c r="D5" s="5">
        <v>25000000</v>
      </c>
      <c r="E5" s="5">
        <v>38000000</v>
      </c>
      <c r="F5" s="27">
        <f t="shared" si="0"/>
        <v>657.89473684210532</v>
      </c>
      <c r="G5" s="6">
        <v>3.3E-3</v>
      </c>
      <c r="H5" s="7">
        <f t="shared" si="1"/>
        <v>199.36204146730464</v>
      </c>
      <c r="I5" s="5">
        <v>38000000</v>
      </c>
      <c r="J5" s="25">
        <f t="shared" si="2"/>
        <v>0.65789473684210531</v>
      </c>
      <c r="K5" s="9"/>
      <c r="L5" s="10"/>
      <c r="M5" s="11"/>
    </row>
    <row r="6" spans="1:14" x14ac:dyDescent="0.45">
      <c r="E6" s="1"/>
    </row>
  </sheetData>
  <autoFilter ref="A1:M5" xr:uid="{0E7D2E44-0634-482E-8EEA-B6AE5FF6B456}"/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8FB37-4106-4207-92B3-4BB111FCBD60}">
  <dimension ref="A1:N11"/>
  <sheetViews>
    <sheetView zoomScale="80" zoomScaleNormal="80" workbookViewId="0">
      <selection activeCell="F10" sqref="F10"/>
    </sheetView>
  </sheetViews>
  <sheetFormatPr defaultRowHeight="18" x14ac:dyDescent="0.45"/>
  <cols>
    <col min="1" max="1" width="35.19921875" bestFit="1" customWidth="1"/>
    <col min="2" max="2" width="24.59765625" customWidth="1"/>
    <col min="3" max="3" width="35.69921875" customWidth="1"/>
    <col min="4" max="4" width="10.09765625" bestFit="1" customWidth="1"/>
    <col min="5" max="5" width="17.09765625" bestFit="1" customWidth="1"/>
    <col min="6" max="10" width="14.296875" customWidth="1"/>
    <col min="11" max="11" width="16.296875" bestFit="1" customWidth="1"/>
    <col min="12" max="12" width="20.19921875" bestFit="1" customWidth="1"/>
    <col min="13" max="13" width="22.19921875" bestFit="1" customWidth="1"/>
  </cols>
  <sheetData>
    <row r="1" spans="1:14" s="35" customFormat="1" x14ac:dyDescent="0.45">
      <c r="A1" s="31" t="s">
        <v>0</v>
      </c>
      <c r="B1" s="31" t="s">
        <v>1</v>
      </c>
      <c r="C1" s="31" t="s">
        <v>2</v>
      </c>
      <c r="D1" s="31" t="s">
        <v>3</v>
      </c>
      <c r="E1" s="32" t="s">
        <v>20</v>
      </c>
      <c r="F1" s="31" t="s">
        <v>21</v>
      </c>
      <c r="G1" s="31" t="s">
        <v>6</v>
      </c>
      <c r="H1" s="31" t="s">
        <v>7</v>
      </c>
      <c r="I1" s="32" t="s">
        <v>8</v>
      </c>
      <c r="J1" s="31" t="s">
        <v>9</v>
      </c>
      <c r="K1" s="33" t="s">
        <v>10</v>
      </c>
      <c r="L1" s="31" t="s">
        <v>46</v>
      </c>
      <c r="M1" s="34" t="s">
        <v>47</v>
      </c>
      <c r="N1" s="28" t="s">
        <v>45</v>
      </c>
    </row>
    <row r="2" spans="1:14" x14ac:dyDescent="0.45">
      <c r="A2" s="4" t="s">
        <v>53</v>
      </c>
      <c r="B2" s="4" t="s">
        <v>11</v>
      </c>
      <c r="C2" s="4" t="s">
        <v>54</v>
      </c>
      <c r="D2" s="5">
        <v>20000000</v>
      </c>
      <c r="E2" s="5">
        <f>ROUNDUP(D2/F2*1000,0)</f>
        <v>26666667</v>
      </c>
      <c r="F2" s="27">
        <v>750</v>
      </c>
      <c r="G2" s="6">
        <v>3.3E-3</v>
      </c>
      <c r="H2" s="7">
        <f>D2/(E2*G2)</f>
        <v>227.27272443181823</v>
      </c>
      <c r="I2" s="5">
        <v>20000000</v>
      </c>
      <c r="J2" s="25">
        <f>D2/I2</f>
        <v>1</v>
      </c>
      <c r="K2" s="9"/>
      <c r="L2" s="10"/>
      <c r="M2" s="11"/>
    </row>
    <row r="3" spans="1:14" x14ac:dyDescent="0.45">
      <c r="A3" s="4" t="s">
        <v>53</v>
      </c>
      <c r="B3" s="14" t="s">
        <v>12</v>
      </c>
      <c r="C3" s="4" t="s">
        <v>54</v>
      </c>
      <c r="D3" s="5">
        <v>20000000</v>
      </c>
      <c r="E3" s="5">
        <f>ROUNDUP(D3/F3*1000,0)</f>
        <v>22222223</v>
      </c>
      <c r="F3" s="27">
        <f>750*1.2</f>
        <v>900</v>
      </c>
      <c r="G3" s="6">
        <v>3.3E-3</v>
      </c>
      <c r="H3" s="7">
        <f t="shared" ref="H3:H10" si="0">D3/(E3*G3)</f>
        <v>272.7272631818185</v>
      </c>
      <c r="I3" s="5">
        <v>14000000</v>
      </c>
      <c r="J3" s="25">
        <f t="shared" ref="J3:J10" si="1">D3/I3</f>
        <v>1.4285714285714286</v>
      </c>
      <c r="K3" s="9"/>
      <c r="L3" s="10"/>
      <c r="M3" s="11"/>
    </row>
    <row r="4" spans="1:14" x14ac:dyDescent="0.45">
      <c r="A4" s="4" t="s">
        <v>53</v>
      </c>
      <c r="B4" s="14" t="s">
        <v>13</v>
      </c>
      <c r="C4" s="4" t="s">
        <v>54</v>
      </c>
      <c r="D4" s="5">
        <v>20000000</v>
      </c>
      <c r="E4" s="5">
        <f t="shared" ref="E4:E10" si="2">ROUNDUP(D4/F4*1000,0)</f>
        <v>22222223</v>
      </c>
      <c r="F4" s="27">
        <f t="shared" ref="F4:F6" si="3">750*1.2</f>
        <v>900</v>
      </c>
      <c r="G4" s="6">
        <v>3.3E-3</v>
      </c>
      <c r="H4" s="7">
        <f t="shared" si="0"/>
        <v>272.7272631818185</v>
      </c>
      <c r="I4" s="5">
        <v>15000000</v>
      </c>
      <c r="J4" s="25">
        <f t="shared" si="1"/>
        <v>1.3333333333333333</v>
      </c>
      <c r="K4" s="9"/>
      <c r="L4" s="10"/>
      <c r="M4" s="11"/>
    </row>
    <row r="5" spans="1:14" x14ac:dyDescent="0.45">
      <c r="A5" s="4" t="s">
        <v>53</v>
      </c>
      <c r="B5" s="14" t="s">
        <v>14</v>
      </c>
      <c r="C5" s="4" t="s">
        <v>54</v>
      </c>
      <c r="D5" s="5">
        <v>20000000</v>
      </c>
      <c r="E5" s="5">
        <f t="shared" si="2"/>
        <v>22222223</v>
      </c>
      <c r="F5" s="27">
        <f t="shared" si="3"/>
        <v>900</v>
      </c>
      <c r="G5" s="6">
        <v>3.3E-3</v>
      </c>
      <c r="H5" s="7">
        <f t="shared" si="0"/>
        <v>272.7272631818185</v>
      </c>
      <c r="I5" s="5">
        <v>13000000</v>
      </c>
      <c r="J5" s="25">
        <f t="shared" si="1"/>
        <v>1.5384615384615385</v>
      </c>
      <c r="K5" s="9"/>
      <c r="L5" s="10"/>
      <c r="M5" s="11"/>
    </row>
    <row r="6" spans="1:14" x14ac:dyDescent="0.45">
      <c r="A6" s="4" t="s">
        <v>53</v>
      </c>
      <c r="B6" s="14" t="s">
        <v>15</v>
      </c>
      <c r="C6" s="4" t="s">
        <v>54</v>
      </c>
      <c r="D6" s="5">
        <v>20000000</v>
      </c>
      <c r="E6" s="5">
        <f t="shared" si="2"/>
        <v>22222223</v>
      </c>
      <c r="F6" s="27">
        <f t="shared" si="3"/>
        <v>900</v>
      </c>
      <c r="G6" s="6">
        <v>3.3E-3</v>
      </c>
      <c r="H6" s="7">
        <f t="shared" si="0"/>
        <v>272.7272631818185</v>
      </c>
      <c r="I6" s="5">
        <v>14000000</v>
      </c>
      <c r="J6" s="25">
        <f t="shared" si="1"/>
        <v>1.4285714285714286</v>
      </c>
      <c r="K6" s="9"/>
      <c r="L6" s="10"/>
      <c r="M6" s="11"/>
    </row>
    <row r="7" spans="1:14" x14ac:dyDescent="0.45">
      <c r="A7" s="4" t="s">
        <v>53</v>
      </c>
      <c r="B7" s="14" t="s">
        <v>16</v>
      </c>
      <c r="C7" s="4" t="s">
        <v>54</v>
      </c>
      <c r="D7" s="5">
        <v>20000000</v>
      </c>
      <c r="E7" s="5">
        <f t="shared" si="2"/>
        <v>18518519</v>
      </c>
      <c r="F7" s="27">
        <f>750*1.44</f>
        <v>1080</v>
      </c>
      <c r="G7" s="6">
        <v>3.3E-3</v>
      </c>
      <c r="H7" s="7">
        <f t="shared" si="0"/>
        <v>327.27271876363659</v>
      </c>
      <c r="I7" s="5">
        <v>8500000</v>
      </c>
      <c r="J7" s="25">
        <f t="shared" si="1"/>
        <v>2.3529411764705883</v>
      </c>
      <c r="K7" s="9"/>
      <c r="L7" s="10"/>
      <c r="M7" s="11"/>
    </row>
    <row r="8" spans="1:14" x14ac:dyDescent="0.45">
      <c r="A8" s="4" t="s">
        <v>53</v>
      </c>
      <c r="B8" s="14" t="s">
        <v>17</v>
      </c>
      <c r="C8" s="4" t="s">
        <v>54</v>
      </c>
      <c r="D8" s="5">
        <v>20000000</v>
      </c>
      <c r="E8" s="5">
        <f t="shared" si="2"/>
        <v>18518519</v>
      </c>
      <c r="F8" s="27">
        <f t="shared" ref="F8:F10" si="4">750*1.44</f>
        <v>1080</v>
      </c>
      <c r="G8" s="6">
        <v>3.3E-3</v>
      </c>
      <c r="H8" s="7">
        <f t="shared" si="0"/>
        <v>327.27271876363659</v>
      </c>
      <c r="I8" s="5">
        <v>8500000</v>
      </c>
      <c r="J8" s="25">
        <f t="shared" si="1"/>
        <v>2.3529411764705883</v>
      </c>
      <c r="K8" s="9"/>
      <c r="L8" s="10"/>
      <c r="M8" s="11"/>
    </row>
    <row r="9" spans="1:14" x14ac:dyDescent="0.45">
      <c r="A9" s="4" t="s">
        <v>53</v>
      </c>
      <c r="B9" s="14" t="s">
        <v>18</v>
      </c>
      <c r="C9" s="4" t="s">
        <v>54</v>
      </c>
      <c r="D9" s="5">
        <v>20000000</v>
      </c>
      <c r="E9" s="5">
        <f t="shared" si="2"/>
        <v>18518519</v>
      </c>
      <c r="F9" s="27">
        <f t="shared" si="4"/>
        <v>1080</v>
      </c>
      <c r="G9" s="6">
        <v>3.3E-3</v>
      </c>
      <c r="H9" s="7">
        <f t="shared" si="0"/>
        <v>327.27271876363659</v>
      </c>
      <c r="I9" s="5">
        <v>9000000</v>
      </c>
      <c r="J9" s="25">
        <f t="shared" si="1"/>
        <v>2.2222222222222223</v>
      </c>
      <c r="K9" s="9"/>
      <c r="L9" s="10"/>
      <c r="M9" s="11"/>
    </row>
    <row r="10" spans="1:14" x14ac:dyDescent="0.45">
      <c r="A10" s="4" t="s">
        <v>53</v>
      </c>
      <c r="B10" s="14" t="s">
        <v>19</v>
      </c>
      <c r="C10" s="4" t="s">
        <v>54</v>
      </c>
      <c r="D10" s="5">
        <v>20000000</v>
      </c>
      <c r="E10" s="5">
        <f t="shared" si="2"/>
        <v>18518519</v>
      </c>
      <c r="F10" s="27">
        <f t="shared" si="4"/>
        <v>1080</v>
      </c>
      <c r="G10" s="6">
        <v>3.3E-3</v>
      </c>
      <c r="H10" s="7">
        <f t="shared" si="0"/>
        <v>327.27271876363659</v>
      </c>
      <c r="I10" s="5">
        <v>10000000</v>
      </c>
      <c r="J10" s="25">
        <f t="shared" si="1"/>
        <v>2</v>
      </c>
      <c r="K10" s="9"/>
      <c r="L10" s="10"/>
      <c r="M10" s="11"/>
    </row>
    <row r="11" spans="1:14" x14ac:dyDescent="0.45">
      <c r="E11" s="26"/>
    </row>
  </sheetData>
  <autoFilter ref="A1:M1" xr:uid="{5138FB37-4106-4207-92B3-4BB111FCBD60}"/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780E-F03E-4EC4-BE4F-4AA26D50028C}">
  <dimension ref="A1:U101"/>
  <sheetViews>
    <sheetView topLeftCell="E1" zoomScale="70" zoomScaleNormal="70" workbookViewId="0">
      <selection activeCell="H9" sqref="H9"/>
    </sheetView>
  </sheetViews>
  <sheetFormatPr defaultColWidth="9" defaultRowHeight="18" x14ac:dyDescent="0.45"/>
  <cols>
    <col min="1" max="1" width="51.296875" style="13" customWidth="1"/>
    <col min="2" max="2" width="34.59765625" style="13" customWidth="1"/>
    <col min="3" max="3" width="15" style="13" customWidth="1"/>
    <col min="4" max="4" width="15.296875" style="13" customWidth="1"/>
    <col min="5" max="5" width="15.296875" style="22" customWidth="1"/>
    <col min="6" max="8" width="15.296875" style="13" customWidth="1"/>
    <col min="9" max="9" width="19" style="13" customWidth="1"/>
    <col min="10" max="10" width="19" style="23" customWidth="1"/>
    <col min="11" max="11" width="21.3984375" style="13" bestFit="1" customWidth="1"/>
    <col min="12" max="12" width="23.5" style="13" bestFit="1" customWidth="1"/>
    <col min="13" max="16384" width="9" style="13"/>
  </cols>
  <sheetData>
    <row r="1" spans="1:13" x14ac:dyDescent="0.45">
      <c r="A1" s="2" t="s">
        <v>0</v>
      </c>
      <c r="B1" s="2" t="s">
        <v>1</v>
      </c>
      <c r="C1" s="2" t="s">
        <v>2</v>
      </c>
      <c r="D1" s="2" t="s">
        <v>3</v>
      </c>
      <c r="E1" s="3" t="s">
        <v>20</v>
      </c>
      <c r="F1" s="2" t="s">
        <v>21</v>
      </c>
      <c r="G1" s="2" t="s">
        <v>6</v>
      </c>
      <c r="H1" s="2" t="s">
        <v>7</v>
      </c>
      <c r="I1" s="2" t="s">
        <v>8</v>
      </c>
      <c r="J1" s="12" t="s">
        <v>9</v>
      </c>
      <c r="K1" s="31" t="s">
        <v>46</v>
      </c>
      <c r="L1" s="34" t="s">
        <v>47</v>
      </c>
      <c r="M1" s="28" t="s">
        <v>45</v>
      </c>
    </row>
    <row r="2" spans="1:13" x14ac:dyDescent="0.45">
      <c r="A2" s="14" t="s">
        <v>22</v>
      </c>
      <c r="B2" s="14" t="s">
        <v>11</v>
      </c>
      <c r="C2" s="14" t="s">
        <v>23</v>
      </c>
      <c r="D2" s="15">
        <v>5000000</v>
      </c>
      <c r="E2" s="15">
        <f>ROUNDUP(D2/F2*1000,0)</f>
        <v>5208334</v>
      </c>
      <c r="F2" s="14">
        <v>960</v>
      </c>
      <c r="G2" s="16">
        <v>5.4999999999999997E-3</v>
      </c>
      <c r="H2" s="17">
        <f>D2/(E2*G2)</f>
        <v>174.54543220363922</v>
      </c>
      <c r="I2" s="21">
        <v>4400000</v>
      </c>
      <c r="J2" s="18">
        <f>D2/I2</f>
        <v>1.1363636363636365</v>
      </c>
      <c r="K2" s="19"/>
      <c r="L2" s="19"/>
      <c r="M2" s="20"/>
    </row>
    <row r="3" spans="1:13" x14ac:dyDescent="0.45">
      <c r="A3" s="14" t="s">
        <v>22</v>
      </c>
      <c r="B3" s="14" t="s">
        <v>12</v>
      </c>
      <c r="C3" s="14" t="s">
        <v>23</v>
      </c>
      <c r="D3" s="15">
        <v>5000000</v>
      </c>
      <c r="E3" s="15">
        <f t="shared" ref="E3:E66" si="0">ROUNDUP(D3/F3*1000,0)</f>
        <v>4340278</v>
      </c>
      <c r="F3" s="14">
        <v>1152</v>
      </c>
      <c r="G3" s="16">
        <v>5.4999999999999997E-3</v>
      </c>
      <c r="H3" s="17">
        <f t="shared" ref="H3:H36" si="1">D3/(E3*G3)</f>
        <v>209.45453473047328</v>
      </c>
      <c r="I3" s="21">
        <v>3400000</v>
      </c>
      <c r="J3" s="18">
        <f t="shared" ref="J3:J66" si="2">D3/I3</f>
        <v>1.4705882352941178</v>
      </c>
      <c r="K3" s="19"/>
      <c r="L3" s="19"/>
      <c r="M3" s="20"/>
    </row>
    <row r="4" spans="1:13" x14ac:dyDescent="0.45">
      <c r="A4" s="14" t="s">
        <v>22</v>
      </c>
      <c r="B4" s="14" t="s">
        <v>13</v>
      </c>
      <c r="C4" s="14" t="s">
        <v>23</v>
      </c>
      <c r="D4" s="15">
        <v>5000000</v>
      </c>
      <c r="E4" s="15">
        <f t="shared" si="0"/>
        <v>4340278</v>
      </c>
      <c r="F4" s="14">
        <v>1152</v>
      </c>
      <c r="G4" s="16">
        <v>5.4999999999999997E-3</v>
      </c>
      <c r="H4" s="17">
        <f t="shared" si="1"/>
        <v>209.45453473047328</v>
      </c>
      <c r="I4" s="21">
        <v>3300000</v>
      </c>
      <c r="J4" s="18">
        <f t="shared" si="2"/>
        <v>1.5151515151515151</v>
      </c>
      <c r="K4" s="19"/>
      <c r="L4" s="19"/>
      <c r="M4" s="20"/>
    </row>
    <row r="5" spans="1:13" x14ac:dyDescent="0.45">
      <c r="A5" s="14" t="s">
        <v>22</v>
      </c>
      <c r="B5" s="14" t="s">
        <v>14</v>
      </c>
      <c r="C5" s="14" t="s">
        <v>23</v>
      </c>
      <c r="D5" s="15">
        <v>5000000</v>
      </c>
      <c r="E5" s="15">
        <f t="shared" si="0"/>
        <v>4340278</v>
      </c>
      <c r="F5" s="14">
        <v>1152</v>
      </c>
      <c r="G5" s="16">
        <v>5.4999999999999997E-3</v>
      </c>
      <c r="H5" s="17">
        <f t="shared" si="1"/>
        <v>209.45453473047328</v>
      </c>
      <c r="I5" s="21">
        <v>2600000</v>
      </c>
      <c r="J5" s="18">
        <f t="shared" si="2"/>
        <v>1.9230769230769231</v>
      </c>
      <c r="K5" s="19"/>
      <c r="L5" s="19"/>
      <c r="M5" s="20"/>
    </row>
    <row r="6" spans="1:13" x14ac:dyDescent="0.45">
      <c r="A6" s="14" t="s">
        <v>22</v>
      </c>
      <c r="B6" s="14" t="s">
        <v>15</v>
      </c>
      <c r="C6" s="14" t="s">
        <v>23</v>
      </c>
      <c r="D6" s="15">
        <v>5000000</v>
      </c>
      <c r="E6" s="15">
        <f t="shared" si="0"/>
        <v>4340278</v>
      </c>
      <c r="F6" s="14">
        <v>1152</v>
      </c>
      <c r="G6" s="16">
        <v>5.4999999999999997E-3</v>
      </c>
      <c r="H6" s="17">
        <f t="shared" si="1"/>
        <v>209.45453473047328</v>
      </c>
      <c r="I6" s="21">
        <v>3400000</v>
      </c>
      <c r="J6" s="18">
        <f t="shared" si="2"/>
        <v>1.4705882352941178</v>
      </c>
      <c r="K6" s="19"/>
      <c r="L6" s="19"/>
      <c r="M6" s="20"/>
    </row>
    <row r="7" spans="1:13" x14ac:dyDescent="0.45">
      <c r="A7" s="14" t="s">
        <v>24</v>
      </c>
      <c r="B7" s="14" t="s">
        <v>11</v>
      </c>
      <c r="C7" s="14" t="s">
        <v>23</v>
      </c>
      <c r="D7" s="15">
        <v>10000000</v>
      </c>
      <c r="E7" s="15">
        <f t="shared" si="0"/>
        <v>13020834</v>
      </c>
      <c r="F7" s="14">
        <v>768</v>
      </c>
      <c r="G7" s="16">
        <v>5.4999999999999997E-3</v>
      </c>
      <c r="H7" s="17">
        <f t="shared" si="1"/>
        <v>139.63635648698218</v>
      </c>
      <c r="I7" s="21">
        <v>9100000</v>
      </c>
      <c r="J7" s="18">
        <f t="shared" si="2"/>
        <v>1.098901098901099</v>
      </c>
      <c r="K7" s="19"/>
      <c r="L7" s="19"/>
      <c r="M7" s="20"/>
    </row>
    <row r="8" spans="1:13" x14ac:dyDescent="0.45">
      <c r="A8" s="14" t="s">
        <v>24</v>
      </c>
      <c r="B8" s="14" t="s">
        <v>12</v>
      </c>
      <c r="C8" s="14" t="s">
        <v>23</v>
      </c>
      <c r="D8" s="15">
        <v>10000000</v>
      </c>
      <c r="E8" s="15">
        <f>ROUNDUP(D8/F8*1000,0)</f>
        <v>10857764</v>
      </c>
      <c r="F8" s="14">
        <v>921</v>
      </c>
      <c r="G8" s="16">
        <v>5.4999999999999997E-3</v>
      </c>
      <c r="H8" s="17">
        <f t="shared" si="1"/>
        <v>167.45453467047344</v>
      </c>
      <c r="I8" s="21">
        <v>6500000</v>
      </c>
      <c r="J8" s="18">
        <f t="shared" si="2"/>
        <v>1.5384615384615385</v>
      </c>
      <c r="K8" s="19"/>
      <c r="L8" s="19"/>
      <c r="M8" s="20"/>
    </row>
    <row r="9" spans="1:13" x14ac:dyDescent="0.45">
      <c r="A9" s="14" t="s">
        <v>24</v>
      </c>
      <c r="B9" s="14" t="s">
        <v>13</v>
      </c>
      <c r="C9" s="14" t="s">
        <v>23</v>
      </c>
      <c r="D9" s="15">
        <v>10000000</v>
      </c>
      <c r="E9" s="15">
        <f t="shared" si="0"/>
        <v>10857764</v>
      </c>
      <c r="F9" s="14">
        <v>921</v>
      </c>
      <c r="G9" s="16">
        <v>5.4999999999999997E-3</v>
      </c>
      <c r="H9" s="17">
        <f t="shared" si="1"/>
        <v>167.45453467047344</v>
      </c>
      <c r="I9" s="21">
        <v>6200000</v>
      </c>
      <c r="J9" s="18">
        <f t="shared" si="2"/>
        <v>1.6129032258064515</v>
      </c>
      <c r="K9" s="19"/>
      <c r="L9" s="19"/>
      <c r="M9" s="20"/>
    </row>
    <row r="10" spans="1:13" x14ac:dyDescent="0.45">
      <c r="A10" s="14" t="s">
        <v>24</v>
      </c>
      <c r="B10" s="14" t="s">
        <v>14</v>
      </c>
      <c r="C10" s="14" t="s">
        <v>23</v>
      </c>
      <c r="D10" s="15">
        <v>10000000</v>
      </c>
      <c r="E10" s="15">
        <f t="shared" si="0"/>
        <v>10857764</v>
      </c>
      <c r="F10" s="14">
        <v>921</v>
      </c>
      <c r="G10" s="16">
        <v>5.4999999999999997E-3</v>
      </c>
      <c r="H10" s="17">
        <f t="shared" si="1"/>
        <v>167.45453467047344</v>
      </c>
      <c r="I10" s="21">
        <v>4100000</v>
      </c>
      <c r="J10" s="18">
        <f t="shared" si="2"/>
        <v>2.4390243902439024</v>
      </c>
      <c r="K10" s="19"/>
      <c r="L10" s="19"/>
      <c r="M10" s="20"/>
    </row>
    <row r="11" spans="1:13" x14ac:dyDescent="0.45">
      <c r="A11" s="14" t="s">
        <v>24</v>
      </c>
      <c r="B11" s="14" t="s">
        <v>15</v>
      </c>
      <c r="C11" s="14" t="s">
        <v>23</v>
      </c>
      <c r="D11" s="15">
        <v>10000000</v>
      </c>
      <c r="E11" s="15">
        <f t="shared" si="0"/>
        <v>10857764</v>
      </c>
      <c r="F11" s="14">
        <v>921</v>
      </c>
      <c r="G11" s="16">
        <v>5.4999999999999997E-3</v>
      </c>
      <c r="H11" s="17">
        <f t="shared" si="1"/>
        <v>167.45453467047344</v>
      </c>
      <c r="I11" s="21">
        <v>6500000</v>
      </c>
      <c r="J11" s="18">
        <f t="shared" si="2"/>
        <v>1.5384615384615385</v>
      </c>
      <c r="K11" s="19"/>
      <c r="L11" s="19"/>
      <c r="M11" s="20"/>
    </row>
    <row r="12" spans="1:13" x14ac:dyDescent="0.45">
      <c r="A12" s="14" t="s">
        <v>25</v>
      </c>
      <c r="B12" s="14" t="s">
        <v>11</v>
      </c>
      <c r="C12" s="14" t="s">
        <v>23</v>
      </c>
      <c r="D12" s="15">
        <v>5000000</v>
      </c>
      <c r="E12" s="15">
        <f t="shared" si="0"/>
        <v>6410257</v>
      </c>
      <c r="F12" s="14">
        <v>780</v>
      </c>
      <c r="G12" s="16">
        <v>3.5000000000000001E-3</v>
      </c>
      <c r="H12" s="17">
        <f t="shared" si="1"/>
        <v>222.85712235428761</v>
      </c>
      <c r="I12" s="21">
        <v>5300000</v>
      </c>
      <c r="J12" s="18">
        <f t="shared" si="2"/>
        <v>0.94339622641509435</v>
      </c>
      <c r="K12" s="19"/>
      <c r="L12" s="19"/>
    </row>
    <row r="13" spans="1:13" x14ac:dyDescent="0.45">
      <c r="A13" s="14" t="s">
        <v>25</v>
      </c>
      <c r="B13" s="14" t="s">
        <v>12</v>
      </c>
      <c r="C13" s="14" t="s">
        <v>23</v>
      </c>
      <c r="D13" s="15">
        <v>5000000</v>
      </c>
      <c r="E13" s="15">
        <f t="shared" si="0"/>
        <v>5341881</v>
      </c>
      <c r="F13" s="14">
        <v>936</v>
      </c>
      <c r="G13" s="16">
        <v>3.5000000000000001E-3</v>
      </c>
      <c r="H13" s="17">
        <f t="shared" si="1"/>
        <v>267.42853848137548</v>
      </c>
      <c r="I13" s="21">
        <v>4100000</v>
      </c>
      <c r="J13" s="18">
        <f t="shared" si="2"/>
        <v>1.2195121951219512</v>
      </c>
      <c r="K13" s="19"/>
      <c r="L13" s="19"/>
    </row>
    <row r="14" spans="1:13" x14ac:dyDescent="0.45">
      <c r="A14" s="14" t="s">
        <v>25</v>
      </c>
      <c r="B14" s="14" t="s">
        <v>13</v>
      </c>
      <c r="C14" s="14" t="s">
        <v>23</v>
      </c>
      <c r="D14" s="15">
        <v>5000000</v>
      </c>
      <c r="E14" s="15">
        <f t="shared" si="0"/>
        <v>5341881</v>
      </c>
      <c r="F14" s="14">
        <v>936</v>
      </c>
      <c r="G14" s="16">
        <v>3.5000000000000001E-3</v>
      </c>
      <c r="H14" s="17">
        <f t="shared" si="1"/>
        <v>267.42853848137548</v>
      </c>
      <c r="I14" s="21">
        <v>4000000</v>
      </c>
      <c r="J14" s="18">
        <f t="shared" si="2"/>
        <v>1.25</v>
      </c>
      <c r="K14" s="19"/>
      <c r="L14" s="19"/>
    </row>
    <row r="15" spans="1:13" x14ac:dyDescent="0.45">
      <c r="A15" s="14" t="s">
        <v>25</v>
      </c>
      <c r="B15" s="14" t="s">
        <v>14</v>
      </c>
      <c r="C15" s="14" t="s">
        <v>23</v>
      </c>
      <c r="D15" s="15">
        <v>5000000</v>
      </c>
      <c r="E15" s="15">
        <f t="shared" si="0"/>
        <v>5341881</v>
      </c>
      <c r="F15" s="14">
        <v>936</v>
      </c>
      <c r="G15" s="16">
        <v>3.5000000000000001E-3</v>
      </c>
      <c r="H15" s="17">
        <f t="shared" si="1"/>
        <v>267.42853848137548</v>
      </c>
      <c r="I15" s="21">
        <v>3000000</v>
      </c>
      <c r="J15" s="18">
        <f t="shared" si="2"/>
        <v>1.6666666666666667</v>
      </c>
      <c r="K15" s="19"/>
      <c r="L15" s="19"/>
    </row>
    <row r="16" spans="1:13" x14ac:dyDescent="0.45">
      <c r="A16" s="14" t="s">
        <v>25</v>
      </c>
      <c r="B16" s="14" t="s">
        <v>15</v>
      </c>
      <c r="C16" s="14" t="s">
        <v>23</v>
      </c>
      <c r="D16" s="15">
        <v>5000000</v>
      </c>
      <c r="E16" s="15">
        <f t="shared" si="0"/>
        <v>5341881</v>
      </c>
      <c r="F16" s="14">
        <v>936</v>
      </c>
      <c r="G16" s="16">
        <v>3.5000000000000001E-3</v>
      </c>
      <c r="H16" s="17">
        <f t="shared" si="1"/>
        <v>267.42853848137548</v>
      </c>
      <c r="I16" s="21">
        <v>4000000</v>
      </c>
      <c r="J16" s="18">
        <f t="shared" si="2"/>
        <v>1.25</v>
      </c>
      <c r="K16" s="19"/>
      <c r="L16" s="19"/>
    </row>
    <row r="17" spans="1:12" x14ac:dyDescent="0.45">
      <c r="A17" s="14" t="s">
        <v>26</v>
      </c>
      <c r="B17" s="14" t="s">
        <v>11</v>
      </c>
      <c r="C17" s="14" t="s">
        <v>23</v>
      </c>
      <c r="D17" s="15">
        <v>10000000</v>
      </c>
      <c r="E17" s="15">
        <f t="shared" si="0"/>
        <v>14245015</v>
      </c>
      <c r="F17" s="14">
        <v>702</v>
      </c>
      <c r="G17" s="16">
        <v>3.5000000000000001E-3</v>
      </c>
      <c r="H17" s="17">
        <f t="shared" si="1"/>
        <v>200.57141794114344</v>
      </c>
      <c r="I17" s="21">
        <v>10100000</v>
      </c>
      <c r="J17" s="18">
        <f t="shared" si="2"/>
        <v>0.99009900990099009</v>
      </c>
      <c r="K17" s="19"/>
      <c r="L17" s="19"/>
    </row>
    <row r="18" spans="1:12" x14ac:dyDescent="0.45">
      <c r="A18" s="14" t="s">
        <v>26</v>
      </c>
      <c r="B18" s="14" t="s">
        <v>12</v>
      </c>
      <c r="C18" s="14" t="s">
        <v>23</v>
      </c>
      <c r="D18" s="15">
        <v>10000000</v>
      </c>
      <c r="E18" s="15">
        <f t="shared" si="0"/>
        <v>11876485</v>
      </c>
      <c r="F18" s="14">
        <v>842</v>
      </c>
      <c r="G18" s="16">
        <v>3.5000000000000001E-3</v>
      </c>
      <c r="H18" s="17">
        <f t="shared" si="1"/>
        <v>240.57141967028602</v>
      </c>
      <c r="I18" s="21">
        <v>7500000</v>
      </c>
      <c r="J18" s="18">
        <f t="shared" si="2"/>
        <v>1.3333333333333333</v>
      </c>
      <c r="K18" s="19"/>
      <c r="L18" s="19"/>
    </row>
    <row r="19" spans="1:12" x14ac:dyDescent="0.45">
      <c r="A19" s="14" t="s">
        <v>26</v>
      </c>
      <c r="B19" s="14" t="s">
        <v>13</v>
      </c>
      <c r="C19" s="14" t="s">
        <v>23</v>
      </c>
      <c r="D19" s="15">
        <v>10000000</v>
      </c>
      <c r="E19" s="15">
        <f t="shared" si="0"/>
        <v>11876485</v>
      </c>
      <c r="F19" s="14">
        <v>842</v>
      </c>
      <c r="G19" s="16">
        <v>3.5000000000000001E-3</v>
      </c>
      <c r="H19" s="17">
        <f t="shared" si="1"/>
        <v>240.57141967028602</v>
      </c>
      <c r="I19" s="21">
        <v>7100000</v>
      </c>
      <c r="J19" s="18">
        <f t="shared" si="2"/>
        <v>1.408450704225352</v>
      </c>
      <c r="K19" s="19"/>
      <c r="L19" s="19"/>
    </row>
    <row r="20" spans="1:12" x14ac:dyDescent="0.45">
      <c r="A20" s="14" t="s">
        <v>26</v>
      </c>
      <c r="B20" s="14" t="s">
        <v>14</v>
      </c>
      <c r="C20" s="14" t="s">
        <v>23</v>
      </c>
      <c r="D20" s="15">
        <v>10000000</v>
      </c>
      <c r="E20" s="15">
        <f t="shared" si="0"/>
        <v>11876485</v>
      </c>
      <c r="F20" s="14">
        <v>842</v>
      </c>
      <c r="G20" s="16">
        <v>3.5000000000000001E-3</v>
      </c>
      <c r="H20" s="17">
        <f t="shared" si="1"/>
        <v>240.57141967028602</v>
      </c>
      <c r="I20" s="21">
        <v>4600000</v>
      </c>
      <c r="J20" s="18">
        <f t="shared" si="2"/>
        <v>2.1739130434782608</v>
      </c>
      <c r="K20" s="19"/>
      <c r="L20" s="19"/>
    </row>
    <row r="21" spans="1:12" x14ac:dyDescent="0.45">
      <c r="A21" s="14" t="s">
        <v>26</v>
      </c>
      <c r="B21" s="14" t="s">
        <v>15</v>
      </c>
      <c r="C21" s="14" t="s">
        <v>23</v>
      </c>
      <c r="D21" s="15">
        <v>10000000</v>
      </c>
      <c r="E21" s="15">
        <f t="shared" si="0"/>
        <v>11876485</v>
      </c>
      <c r="F21" s="14">
        <v>842</v>
      </c>
      <c r="G21" s="16">
        <v>3.5000000000000001E-3</v>
      </c>
      <c r="H21" s="17">
        <f t="shared" si="1"/>
        <v>240.57141967028602</v>
      </c>
      <c r="I21" s="21">
        <v>7200000</v>
      </c>
      <c r="J21" s="18">
        <f t="shared" si="2"/>
        <v>1.3888888888888888</v>
      </c>
      <c r="K21" s="19"/>
      <c r="L21" s="19"/>
    </row>
    <row r="22" spans="1:12" x14ac:dyDescent="0.45">
      <c r="A22" s="14" t="s">
        <v>27</v>
      </c>
      <c r="B22" s="14" t="s">
        <v>11</v>
      </c>
      <c r="C22" s="14" t="s">
        <v>23</v>
      </c>
      <c r="D22" s="15">
        <v>5000000</v>
      </c>
      <c r="E22" s="15">
        <f t="shared" si="0"/>
        <v>5208334</v>
      </c>
      <c r="F22" s="14">
        <v>960</v>
      </c>
      <c r="G22" s="16">
        <v>5.4999999999999997E-3</v>
      </c>
      <c r="H22" s="17">
        <f t="shared" si="1"/>
        <v>174.54543220363922</v>
      </c>
      <c r="I22" s="21">
        <v>4400000</v>
      </c>
      <c r="J22" s="18">
        <f t="shared" si="2"/>
        <v>1.1363636363636365</v>
      </c>
      <c r="K22" s="19"/>
      <c r="L22" s="19"/>
    </row>
    <row r="23" spans="1:12" x14ac:dyDescent="0.45">
      <c r="A23" s="14" t="s">
        <v>27</v>
      </c>
      <c r="B23" s="14" t="s">
        <v>12</v>
      </c>
      <c r="C23" s="14" t="s">
        <v>23</v>
      </c>
      <c r="D23" s="15">
        <v>5000000</v>
      </c>
      <c r="E23" s="15">
        <f t="shared" si="0"/>
        <v>4340278</v>
      </c>
      <c r="F23" s="14">
        <v>1152</v>
      </c>
      <c r="G23" s="16">
        <v>5.4999999999999997E-3</v>
      </c>
      <c r="H23" s="17">
        <f t="shared" si="1"/>
        <v>209.45453473047328</v>
      </c>
      <c r="I23" s="21">
        <v>3400000</v>
      </c>
      <c r="J23" s="18">
        <f t="shared" si="2"/>
        <v>1.4705882352941178</v>
      </c>
      <c r="K23" s="19"/>
      <c r="L23" s="19"/>
    </row>
    <row r="24" spans="1:12" x14ac:dyDescent="0.45">
      <c r="A24" s="14" t="s">
        <v>27</v>
      </c>
      <c r="B24" s="14" t="s">
        <v>13</v>
      </c>
      <c r="C24" s="14" t="s">
        <v>23</v>
      </c>
      <c r="D24" s="15">
        <v>5000000</v>
      </c>
      <c r="E24" s="15">
        <f t="shared" si="0"/>
        <v>4340278</v>
      </c>
      <c r="F24" s="14">
        <v>1152</v>
      </c>
      <c r="G24" s="16">
        <v>5.4999999999999997E-3</v>
      </c>
      <c r="H24" s="17">
        <f t="shared" si="1"/>
        <v>209.45453473047328</v>
      </c>
      <c r="I24" s="21">
        <v>3400000</v>
      </c>
      <c r="J24" s="18">
        <f t="shared" si="2"/>
        <v>1.4705882352941178</v>
      </c>
      <c r="K24" s="19"/>
      <c r="L24" s="19"/>
    </row>
    <row r="25" spans="1:12" x14ac:dyDescent="0.45">
      <c r="A25" s="14" t="s">
        <v>27</v>
      </c>
      <c r="B25" s="14" t="s">
        <v>14</v>
      </c>
      <c r="C25" s="14" t="s">
        <v>23</v>
      </c>
      <c r="D25" s="15">
        <v>5000000</v>
      </c>
      <c r="E25" s="15">
        <f t="shared" si="0"/>
        <v>4340278</v>
      </c>
      <c r="F25" s="14">
        <v>1152</v>
      </c>
      <c r="G25" s="16">
        <v>5.4999999999999997E-3</v>
      </c>
      <c r="H25" s="17">
        <f t="shared" si="1"/>
        <v>209.45453473047328</v>
      </c>
      <c r="I25" s="21">
        <v>2700000</v>
      </c>
      <c r="J25" s="18">
        <f t="shared" si="2"/>
        <v>1.8518518518518519</v>
      </c>
      <c r="K25" s="19"/>
      <c r="L25" s="19"/>
    </row>
    <row r="26" spans="1:12" x14ac:dyDescent="0.45">
      <c r="A26" s="14" t="s">
        <v>27</v>
      </c>
      <c r="B26" s="14" t="s">
        <v>15</v>
      </c>
      <c r="C26" s="14" t="s">
        <v>23</v>
      </c>
      <c r="D26" s="15">
        <v>5000000</v>
      </c>
      <c r="E26" s="15">
        <f t="shared" si="0"/>
        <v>4340278</v>
      </c>
      <c r="F26" s="14">
        <v>1152</v>
      </c>
      <c r="G26" s="16">
        <v>5.4999999999999997E-3</v>
      </c>
      <c r="H26" s="17">
        <f t="shared" si="1"/>
        <v>209.45453473047328</v>
      </c>
      <c r="I26" s="21">
        <v>3400000</v>
      </c>
      <c r="J26" s="18">
        <f t="shared" si="2"/>
        <v>1.4705882352941178</v>
      </c>
      <c r="K26" s="19"/>
      <c r="L26" s="19"/>
    </row>
    <row r="27" spans="1:12" x14ac:dyDescent="0.45">
      <c r="A27" s="14" t="s">
        <v>28</v>
      </c>
      <c r="B27" s="14" t="s">
        <v>11</v>
      </c>
      <c r="C27" s="14" t="s">
        <v>23</v>
      </c>
      <c r="D27" s="15">
        <v>10000000</v>
      </c>
      <c r="E27" s="15">
        <f t="shared" si="0"/>
        <v>13020834</v>
      </c>
      <c r="F27" s="14">
        <v>768</v>
      </c>
      <c r="G27" s="16">
        <v>5.4999999999999997E-3</v>
      </c>
      <c r="H27" s="17">
        <f t="shared" si="1"/>
        <v>139.63635648698218</v>
      </c>
      <c r="I27" s="21">
        <v>9500000</v>
      </c>
      <c r="J27" s="18">
        <f t="shared" si="2"/>
        <v>1.0526315789473684</v>
      </c>
      <c r="K27" s="19"/>
      <c r="L27" s="19"/>
    </row>
    <row r="28" spans="1:12" x14ac:dyDescent="0.45">
      <c r="A28" s="14" t="s">
        <v>28</v>
      </c>
      <c r="B28" s="14" t="s">
        <v>12</v>
      </c>
      <c r="C28" s="14" t="s">
        <v>23</v>
      </c>
      <c r="D28" s="15">
        <v>10000000</v>
      </c>
      <c r="E28" s="15">
        <f t="shared" si="0"/>
        <v>10857764</v>
      </c>
      <c r="F28" s="14">
        <v>921</v>
      </c>
      <c r="G28" s="16">
        <v>5.4999999999999997E-3</v>
      </c>
      <c r="H28" s="17">
        <f t="shared" si="1"/>
        <v>167.45453467047344</v>
      </c>
      <c r="I28" s="21">
        <v>7000000</v>
      </c>
      <c r="J28" s="18">
        <f t="shared" si="2"/>
        <v>1.4285714285714286</v>
      </c>
      <c r="K28" s="19"/>
      <c r="L28" s="19"/>
    </row>
    <row r="29" spans="1:12" x14ac:dyDescent="0.45">
      <c r="A29" s="14" t="s">
        <v>28</v>
      </c>
      <c r="B29" s="14" t="s">
        <v>13</v>
      </c>
      <c r="C29" s="14" t="s">
        <v>23</v>
      </c>
      <c r="D29" s="15">
        <v>10000000</v>
      </c>
      <c r="E29" s="15">
        <f t="shared" si="0"/>
        <v>10857764</v>
      </c>
      <c r="F29" s="14">
        <v>921</v>
      </c>
      <c r="G29" s="16">
        <v>5.4999999999999997E-3</v>
      </c>
      <c r="H29" s="17">
        <f t="shared" si="1"/>
        <v>167.45453467047344</v>
      </c>
      <c r="I29" s="21">
        <v>6700000</v>
      </c>
      <c r="J29" s="18">
        <f t="shared" si="2"/>
        <v>1.4925373134328359</v>
      </c>
      <c r="K29" s="19"/>
      <c r="L29" s="19"/>
    </row>
    <row r="30" spans="1:12" x14ac:dyDescent="0.45">
      <c r="A30" s="14" t="s">
        <v>28</v>
      </c>
      <c r="B30" s="14" t="s">
        <v>14</v>
      </c>
      <c r="C30" s="14" t="s">
        <v>23</v>
      </c>
      <c r="D30" s="15">
        <v>10000000</v>
      </c>
      <c r="E30" s="15">
        <f t="shared" si="0"/>
        <v>10857764</v>
      </c>
      <c r="F30" s="14">
        <v>921</v>
      </c>
      <c r="G30" s="16">
        <v>5.4999999999999997E-3</v>
      </c>
      <c r="H30" s="17">
        <f t="shared" si="1"/>
        <v>167.45453467047344</v>
      </c>
      <c r="I30" s="21">
        <v>4400000</v>
      </c>
      <c r="J30" s="18">
        <f t="shared" si="2"/>
        <v>2.2727272727272729</v>
      </c>
      <c r="K30" s="19"/>
      <c r="L30" s="19"/>
    </row>
    <row r="31" spans="1:12" x14ac:dyDescent="0.45">
      <c r="A31" s="14" t="s">
        <v>28</v>
      </c>
      <c r="B31" s="14" t="s">
        <v>15</v>
      </c>
      <c r="C31" s="14" t="s">
        <v>23</v>
      </c>
      <c r="D31" s="15">
        <v>10000000</v>
      </c>
      <c r="E31" s="15">
        <f t="shared" si="0"/>
        <v>10857764</v>
      </c>
      <c r="F31" s="14">
        <v>921</v>
      </c>
      <c r="G31" s="16">
        <v>5.4999999999999997E-3</v>
      </c>
      <c r="H31" s="17">
        <f t="shared" si="1"/>
        <v>167.45453467047344</v>
      </c>
      <c r="I31" s="21">
        <v>6800000</v>
      </c>
      <c r="J31" s="18">
        <f t="shared" si="2"/>
        <v>1.4705882352941178</v>
      </c>
      <c r="K31" s="19"/>
      <c r="L31" s="19"/>
    </row>
    <row r="32" spans="1:12" x14ac:dyDescent="0.45">
      <c r="A32" s="14" t="s">
        <v>29</v>
      </c>
      <c r="B32" s="14" t="s">
        <v>11</v>
      </c>
      <c r="C32" s="14" t="s">
        <v>23</v>
      </c>
      <c r="D32" s="15">
        <v>10000000</v>
      </c>
      <c r="E32" s="15">
        <f t="shared" si="0"/>
        <v>8333334</v>
      </c>
      <c r="F32" s="14">
        <v>1200</v>
      </c>
      <c r="G32" s="16">
        <v>6.4999999999999997E-3</v>
      </c>
      <c r="H32" s="17">
        <f t="shared" si="1"/>
        <v>184.61536984615503</v>
      </c>
      <c r="I32" s="21">
        <v>4700000</v>
      </c>
      <c r="J32" s="18">
        <f t="shared" si="2"/>
        <v>2.1276595744680851</v>
      </c>
      <c r="K32" s="19"/>
      <c r="L32" s="19"/>
    </row>
    <row r="33" spans="1:12" x14ac:dyDescent="0.45">
      <c r="A33" s="14" t="s">
        <v>29</v>
      </c>
      <c r="B33" s="14" t="s">
        <v>12</v>
      </c>
      <c r="C33" s="14" t="s">
        <v>23</v>
      </c>
      <c r="D33" s="15">
        <v>10000000</v>
      </c>
      <c r="E33" s="15">
        <f t="shared" si="0"/>
        <v>6944445</v>
      </c>
      <c r="F33" s="14">
        <v>1440</v>
      </c>
      <c r="G33" s="16">
        <v>6.4999999999999997E-3</v>
      </c>
      <c r="H33" s="17">
        <f t="shared" si="1"/>
        <v>221.53844381538607</v>
      </c>
      <c r="I33" s="21">
        <v>3700000</v>
      </c>
      <c r="J33" s="18">
        <f t="shared" si="2"/>
        <v>2.7027027027027026</v>
      </c>
      <c r="K33" s="19"/>
      <c r="L33" s="19"/>
    </row>
    <row r="34" spans="1:12" x14ac:dyDescent="0.45">
      <c r="A34" s="14" t="s">
        <v>29</v>
      </c>
      <c r="B34" s="14" t="s">
        <v>13</v>
      </c>
      <c r="C34" s="14" t="s">
        <v>23</v>
      </c>
      <c r="D34" s="15">
        <v>10000000</v>
      </c>
      <c r="E34" s="15">
        <f t="shared" si="0"/>
        <v>6944445</v>
      </c>
      <c r="F34" s="14">
        <v>1440</v>
      </c>
      <c r="G34" s="16">
        <v>6.4999999999999997E-3</v>
      </c>
      <c r="H34" s="17">
        <f t="shared" si="1"/>
        <v>221.53844381538607</v>
      </c>
      <c r="I34" s="21">
        <v>2700000</v>
      </c>
      <c r="J34" s="18">
        <f t="shared" si="2"/>
        <v>3.7037037037037037</v>
      </c>
      <c r="K34" s="19"/>
      <c r="L34" s="19"/>
    </row>
    <row r="35" spans="1:12" x14ac:dyDescent="0.45">
      <c r="A35" s="14" t="s">
        <v>29</v>
      </c>
      <c r="B35" s="14" t="s">
        <v>14</v>
      </c>
      <c r="C35" s="14" t="s">
        <v>23</v>
      </c>
      <c r="D35" s="15">
        <v>10000000</v>
      </c>
      <c r="E35" s="15">
        <f t="shared" si="0"/>
        <v>6944445</v>
      </c>
      <c r="F35" s="14">
        <v>1440</v>
      </c>
      <c r="G35" s="16">
        <v>6.4999999999999997E-3</v>
      </c>
      <c r="H35" s="17">
        <f t="shared" si="1"/>
        <v>221.53844381538607</v>
      </c>
      <c r="I35" s="21">
        <v>950000</v>
      </c>
      <c r="J35" s="18">
        <f t="shared" si="2"/>
        <v>10.526315789473685</v>
      </c>
      <c r="K35" s="19"/>
      <c r="L35" s="19"/>
    </row>
    <row r="36" spans="1:12" x14ac:dyDescent="0.45">
      <c r="A36" s="14" t="s">
        <v>29</v>
      </c>
      <c r="B36" s="14" t="s">
        <v>15</v>
      </c>
      <c r="C36" s="14" t="s">
        <v>23</v>
      </c>
      <c r="D36" s="15">
        <v>10000000</v>
      </c>
      <c r="E36" s="15">
        <f t="shared" si="0"/>
        <v>6944445</v>
      </c>
      <c r="F36" s="14">
        <v>1440</v>
      </c>
      <c r="G36" s="16">
        <v>6.4999999999999997E-3</v>
      </c>
      <c r="H36" s="17">
        <f t="shared" si="1"/>
        <v>221.53844381538607</v>
      </c>
      <c r="I36" s="21">
        <v>3200000</v>
      </c>
      <c r="J36" s="18">
        <f t="shared" si="2"/>
        <v>3.125</v>
      </c>
      <c r="K36" s="19"/>
      <c r="L36" s="19"/>
    </row>
    <row r="37" spans="1:12" x14ac:dyDescent="0.45">
      <c r="A37" s="14" t="s">
        <v>22</v>
      </c>
      <c r="B37" s="14" t="s">
        <v>11</v>
      </c>
      <c r="C37" s="14" t="s">
        <v>30</v>
      </c>
      <c r="D37" s="15">
        <v>5000000</v>
      </c>
      <c r="E37" s="15">
        <f>ROUNDUP(D37/F37*1000,0)</f>
        <v>5208334</v>
      </c>
      <c r="F37" s="14">
        <v>960</v>
      </c>
      <c r="G37" s="16">
        <v>5.0000000000000001E-3</v>
      </c>
      <c r="H37" s="17">
        <f>D37/(E37*G37)</f>
        <v>191.99997542400314</v>
      </c>
      <c r="I37" s="21">
        <v>4400000</v>
      </c>
      <c r="J37" s="18">
        <f t="shared" si="2"/>
        <v>1.1363636363636365</v>
      </c>
      <c r="K37" s="24">
        <v>0.08</v>
      </c>
      <c r="L37" s="17">
        <f>D37/(E37*K37)</f>
        <v>11.999998464000196</v>
      </c>
    </row>
    <row r="38" spans="1:12" x14ac:dyDescent="0.45">
      <c r="A38" s="14" t="s">
        <v>22</v>
      </c>
      <c r="B38" s="14" t="s">
        <v>12</v>
      </c>
      <c r="C38" s="14" t="s">
        <v>30</v>
      </c>
      <c r="D38" s="15">
        <v>5000000</v>
      </c>
      <c r="E38" s="15">
        <f t="shared" si="0"/>
        <v>5208334</v>
      </c>
      <c r="F38" s="14">
        <v>960</v>
      </c>
      <c r="G38" s="16">
        <v>5.0000000000000001E-3</v>
      </c>
      <c r="H38" s="17">
        <f t="shared" ref="H38:H66" si="3">D38/(E38*G38)</f>
        <v>191.99997542400314</v>
      </c>
      <c r="I38" s="21">
        <v>3400000</v>
      </c>
      <c r="J38" s="18">
        <f t="shared" si="2"/>
        <v>1.4705882352941178</v>
      </c>
      <c r="K38" s="24">
        <v>0.08</v>
      </c>
      <c r="L38" s="17">
        <f t="shared" ref="L38:L101" si="4">D38/(E38*K38)</f>
        <v>11.999998464000196</v>
      </c>
    </row>
    <row r="39" spans="1:12" x14ac:dyDescent="0.45">
      <c r="A39" s="14" t="s">
        <v>22</v>
      </c>
      <c r="B39" s="14" t="s">
        <v>13</v>
      </c>
      <c r="C39" s="14" t="s">
        <v>30</v>
      </c>
      <c r="D39" s="15">
        <v>5000000</v>
      </c>
      <c r="E39" s="15">
        <f t="shared" si="0"/>
        <v>4340278</v>
      </c>
      <c r="F39" s="14">
        <v>1152</v>
      </c>
      <c r="G39" s="16">
        <v>5.0000000000000001E-3</v>
      </c>
      <c r="H39" s="17">
        <f t="shared" si="3"/>
        <v>230.39998820352062</v>
      </c>
      <c r="I39" s="21">
        <v>3300000</v>
      </c>
      <c r="J39" s="18">
        <f t="shared" si="2"/>
        <v>1.5151515151515151</v>
      </c>
      <c r="K39" s="24">
        <v>0.08</v>
      </c>
      <c r="L39" s="17">
        <f t="shared" si="4"/>
        <v>14.399999262720039</v>
      </c>
    </row>
    <row r="40" spans="1:12" x14ac:dyDescent="0.45">
      <c r="A40" s="14" t="s">
        <v>22</v>
      </c>
      <c r="B40" s="14" t="s">
        <v>14</v>
      </c>
      <c r="C40" s="14" t="s">
        <v>30</v>
      </c>
      <c r="D40" s="15">
        <v>5000000</v>
      </c>
      <c r="E40" s="15">
        <f t="shared" si="0"/>
        <v>4340278</v>
      </c>
      <c r="F40" s="14">
        <v>1152</v>
      </c>
      <c r="G40" s="16">
        <v>5.0000000000000001E-3</v>
      </c>
      <c r="H40" s="17">
        <f t="shared" si="3"/>
        <v>230.39998820352062</v>
      </c>
      <c r="I40" s="21">
        <v>2600000</v>
      </c>
      <c r="J40" s="18">
        <f t="shared" si="2"/>
        <v>1.9230769230769231</v>
      </c>
      <c r="K40" s="24">
        <v>0.08</v>
      </c>
      <c r="L40" s="17">
        <f t="shared" si="4"/>
        <v>14.399999262720039</v>
      </c>
    </row>
    <row r="41" spans="1:12" x14ac:dyDescent="0.45">
      <c r="A41" s="14" t="s">
        <v>22</v>
      </c>
      <c r="B41" s="14" t="s">
        <v>15</v>
      </c>
      <c r="C41" s="14" t="s">
        <v>30</v>
      </c>
      <c r="D41" s="15">
        <v>5000000</v>
      </c>
      <c r="E41" s="15">
        <f t="shared" si="0"/>
        <v>4340278</v>
      </c>
      <c r="F41" s="14">
        <v>1152</v>
      </c>
      <c r="G41" s="16">
        <v>5.0000000000000001E-3</v>
      </c>
      <c r="H41" s="17">
        <f t="shared" si="3"/>
        <v>230.39998820352062</v>
      </c>
      <c r="I41" s="21">
        <v>3400000</v>
      </c>
      <c r="J41" s="18">
        <f t="shared" si="2"/>
        <v>1.4705882352941178</v>
      </c>
      <c r="K41" s="24">
        <v>0.08</v>
      </c>
      <c r="L41" s="17">
        <f t="shared" si="4"/>
        <v>14.399999262720039</v>
      </c>
    </row>
    <row r="42" spans="1:12" x14ac:dyDescent="0.45">
      <c r="A42" s="14" t="s">
        <v>24</v>
      </c>
      <c r="B42" s="14" t="s">
        <v>11</v>
      </c>
      <c r="C42" s="14" t="s">
        <v>30</v>
      </c>
      <c r="D42" s="15">
        <v>10000000</v>
      </c>
      <c r="E42" s="15">
        <f t="shared" si="0"/>
        <v>13020834</v>
      </c>
      <c r="F42" s="14">
        <v>768</v>
      </c>
      <c r="G42" s="16">
        <v>5.0000000000000001E-3</v>
      </c>
      <c r="H42" s="17">
        <f t="shared" si="3"/>
        <v>153.5999921356804</v>
      </c>
      <c r="I42" s="21">
        <v>9100000</v>
      </c>
      <c r="J42" s="18">
        <f t="shared" si="2"/>
        <v>1.098901098901099</v>
      </c>
      <c r="K42" s="24">
        <v>0.08</v>
      </c>
      <c r="L42" s="17">
        <f t="shared" si="4"/>
        <v>9.5999995084800247</v>
      </c>
    </row>
    <row r="43" spans="1:12" x14ac:dyDescent="0.45">
      <c r="A43" s="14" t="s">
        <v>24</v>
      </c>
      <c r="B43" s="14" t="s">
        <v>12</v>
      </c>
      <c r="C43" s="14" t="s">
        <v>30</v>
      </c>
      <c r="D43" s="15">
        <v>10000000</v>
      </c>
      <c r="E43" s="15">
        <f t="shared" si="0"/>
        <v>10857764</v>
      </c>
      <c r="F43" s="14">
        <v>921</v>
      </c>
      <c r="G43" s="16">
        <v>5.0000000000000001E-3</v>
      </c>
      <c r="H43" s="17">
        <f t="shared" si="3"/>
        <v>184.19998813752076</v>
      </c>
      <c r="I43" s="21">
        <v>6500000</v>
      </c>
      <c r="J43" s="18">
        <f t="shared" si="2"/>
        <v>1.5384615384615385</v>
      </c>
      <c r="K43" s="24">
        <v>0.08</v>
      </c>
      <c r="L43" s="17">
        <f t="shared" si="4"/>
        <v>11.512499258595048</v>
      </c>
    </row>
    <row r="44" spans="1:12" x14ac:dyDescent="0.45">
      <c r="A44" s="14" t="s">
        <v>24</v>
      </c>
      <c r="B44" s="14" t="s">
        <v>13</v>
      </c>
      <c r="C44" s="14" t="s">
        <v>30</v>
      </c>
      <c r="D44" s="15">
        <v>10000000</v>
      </c>
      <c r="E44" s="15">
        <f t="shared" si="0"/>
        <v>10857764</v>
      </c>
      <c r="F44" s="14">
        <v>921</v>
      </c>
      <c r="G44" s="16">
        <v>5.0000000000000001E-3</v>
      </c>
      <c r="H44" s="17">
        <f t="shared" si="3"/>
        <v>184.19998813752076</v>
      </c>
      <c r="I44" s="21">
        <v>6200000</v>
      </c>
      <c r="J44" s="18">
        <f t="shared" si="2"/>
        <v>1.6129032258064515</v>
      </c>
      <c r="K44" s="24">
        <v>0.08</v>
      </c>
      <c r="L44" s="17">
        <f t="shared" si="4"/>
        <v>11.512499258595048</v>
      </c>
    </row>
    <row r="45" spans="1:12" x14ac:dyDescent="0.45">
      <c r="A45" s="14" t="s">
        <v>24</v>
      </c>
      <c r="B45" s="14" t="s">
        <v>14</v>
      </c>
      <c r="C45" s="14" t="s">
        <v>30</v>
      </c>
      <c r="D45" s="15">
        <v>10000000</v>
      </c>
      <c r="E45" s="15">
        <f t="shared" si="0"/>
        <v>10857764</v>
      </c>
      <c r="F45" s="14">
        <v>921</v>
      </c>
      <c r="G45" s="16">
        <v>5.0000000000000001E-3</v>
      </c>
      <c r="H45" s="17">
        <f t="shared" si="3"/>
        <v>184.19998813752076</v>
      </c>
      <c r="I45" s="21">
        <v>4100000</v>
      </c>
      <c r="J45" s="18">
        <f t="shared" si="2"/>
        <v>2.4390243902439024</v>
      </c>
      <c r="K45" s="24">
        <v>0.08</v>
      </c>
      <c r="L45" s="17">
        <f t="shared" si="4"/>
        <v>11.512499258595048</v>
      </c>
    </row>
    <row r="46" spans="1:12" x14ac:dyDescent="0.45">
      <c r="A46" s="14" t="s">
        <v>24</v>
      </c>
      <c r="B46" s="14" t="s">
        <v>15</v>
      </c>
      <c r="C46" s="14" t="s">
        <v>30</v>
      </c>
      <c r="D46" s="15">
        <v>10000000</v>
      </c>
      <c r="E46" s="15">
        <f t="shared" si="0"/>
        <v>10857764</v>
      </c>
      <c r="F46" s="14">
        <v>921</v>
      </c>
      <c r="G46" s="16">
        <v>5.0000000000000001E-3</v>
      </c>
      <c r="H46" s="17">
        <f t="shared" si="3"/>
        <v>184.19998813752076</v>
      </c>
      <c r="I46" s="21">
        <v>6500000</v>
      </c>
      <c r="J46" s="18">
        <f t="shared" si="2"/>
        <v>1.5384615384615385</v>
      </c>
      <c r="K46" s="24">
        <v>0.08</v>
      </c>
      <c r="L46" s="17">
        <f t="shared" si="4"/>
        <v>11.512499258595048</v>
      </c>
    </row>
    <row r="47" spans="1:12" x14ac:dyDescent="0.45">
      <c r="A47" s="14" t="s">
        <v>25</v>
      </c>
      <c r="B47" s="14" t="s">
        <v>11</v>
      </c>
      <c r="C47" s="14" t="s">
        <v>30</v>
      </c>
      <c r="D47" s="15">
        <v>5000000</v>
      </c>
      <c r="E47" s="15">
        <f t="shared" si="0"/>
        <v>6410257</v>
      </c>
      <c r="F47" s="14">
        <v>780</v>
      </c>
      <c r="G47" s="16">
        <v>3.5000000000000001E-3</v>
      </c>
      <c r="H47" s="17">
        <f t="shared" si="3"/>
        <v>222.85712235428761</v>
      </c>
      <c r="I47" s="21">
        <v>5300000</v>
      </c>
      <c r="J47" s="18">
        <f t="shared" si="2"/>
        <v>0.94339622641509435</v>
      </c>
      <c r="K47" s="24">
        <v>0.14000000000000001</v>
      </c>
      <c r="L47" s="17">
        <f t="shared" si="4"/>
        <v>5.5714280588571894</v>
      </c>
    </row>
    <row r="48" spans="1:12" x14ac:dyDescent="0.45">
      <c r="A48" s="14" t="s">
        <v>25</v>
      </c>
      <c r="B48" s="14" t="s">
        <v>12</v>
      </c>
      <c r="C48" s="14" t="s">
        <v>30</v>
      </c>
      <c r="D48" s="15">
        <v>5000000</v>
      </c>
      <c r="E48" s="15">
        <f>ROUNDUP(D48/F48*1000,0)</f>
        <v>5341881</v>
      </c>
      <c r="F48" s="14">
        <v>936</v>
      </c>
      <c r="G48" s="16">
        <v>3.5000000000000001E-3</v>
      </c>
      <c r="H48" s="17">
        <f t="shared" si="3"/>
        <v>267.42853848137548</v>
      </c>
      <c r="I48" s="21">
        <v>4100000</v>
      </c>
      <c r="J48" s="18">
        <f t="shared" si="2"/>
        <v>1.2195121951219512</v>
      </c>
      <c r="K48" s="24">
        <v>0.14000000000000001</v>
      </c>
      <c r="L48" s="17">
        <f t="shared" si="4"/>
        <v>6.6857134620343865</v>
      </c>
    </row>
    <row r="49" spans="1:21" x14ac:dyDescent="0.45">
      <c r="A49" s="14" t="s">
        <v>25</v>
      </c>
      <c r="B49" s="14" t="s">
        <v>13</v>
      </c>
      <c r="C49" s="14" t="s">
        <v>30</v>
      </c>
      <c r="D49" s="15">
        <v>5000000</v>
      </c>
      <c r="E49" s="15">
        <f t="shared" si="0"/>
        <v>5341881</v>
      </c>
      <c r="F49" s="14">
        <v>936</v>
      </c>
      <c r="G49" s="16">
        <v>3.5000000000000001E-3</v>
      </c>
      <c r="H49" s="17">
        <f t="shared" si="3"/>
        <v>267.42853848137548</v>
      </c>
      <c r="I49" s="21">
        <v>4000000</v>
      </c>
      <c r="J49" s="18">
        <f t="shared" si="2"/>
        <v>1.25</v>
      </c>
      <c r="K49" s="24">
        <v>0.14000000000000001</v>
      </c>
      <c r="L49" s="17">
        <f t="shared" si="4"/>
        <v>6.6857134620343865</v>
      </c>
    </row>
    <row r="50" spans="1:21" x14ac:dyDescent="0.45">
      <c r="A50" s="14" t="s">
        <v>25</v>
      </c>
      <c r="B50" s="14" t="s">
        <v>14</v>
      </c>
      <c r="C50" s="14" t="s">
        <v>30</v>
      </c>
      <c r="D50" s="15">
        <v>5000000</v>
      </c>
      <c r="E50" s="15">
        <f t="shared" si="0"/>
        <v>5341881</v>
      </c>
      <c r="F50" s="14">
        <v>936</v>
      </c>
      <c r="G50" s="16">
        <v>3.5000000000000001E-3</v>
      </c>
      <c r="H50" s="17">
        <f t="shared" si="3"/>
        <v>267.42853848137548</v>
      </c>
      <c r="I50" s="21">
        <v>3000000</v>
      </c>
      <c r="J50" s="18">
        <f t="shared" si="2"/>
        <v>1.6666666666666667</v>
      </c>
      <c r="K50" s="24">
        <v>0.14000000000000001</v>
      </c>
      <c r="L50" s="17">
        <f t="shared" si="4"/>
        <v>6.6857134620343865</v>
      </c>
    </row>
    <row r="51" spans="1:21" x14ac:dyDescent="0.45">
      <c r="A51" s="14" t="s">
        <v>25</v>
      </c>
      <c r="B51" s="14" t="s">
        <v>15</v>
      </c>
      <c r="C51" s="14" t="s">
        <v>30</v>
      </c>
      <c r="D51" s="15">
        <v>5000000</v>
      </c>
      <c r="E51" s="15">
        <f t="shared" si="0"/>
        <v>5341881</v>
      </c>
      <c r="F51" s="14">
        <v>936</v>
      </c>
      <c r="G51" s="16">
        <v>3.5000000000000001E-3</v>
      </c>
      <c r="H51" s="17">
        <f t="shared" si="3"/>
        <v>267.42853848137548</v>
      </c>
      <c r="I51" s="21">
        <v>4000000</v>
      </c>
      <c r="J51" s="18">
        <f t="shared" si="2"/>
        <v>1.25</v>
      </c>
      <c r="K51" s="24">
        <v>0.14000000000000001</v>
      </c>
      <c r="L51" s="17">
        <f t="shared" si="4"/>
        <v>6.6857134620343865</v>
      </c>
    </row>
    <row r="52" spans="1:21" x14ac:dyDescent="0.45">
      <c r="A52" s="14" t="s">
        <v>26</v>
      </c>
      <c r="B52" s="14" t="s">
        <v>11</v>
      </c>
      <c r="C52" s="14" t="s">
        <v>30</v>
      </c>
      <c r="D52" s="15">
        <v>10000000</v>
      </c>
      <c r="E52" s="15">
        <f t="shared" si="0"/>
        <v>14245015</v>
      </c>
      <c r="F52" s="14">
        <v>702</v>
      </c>
      <c r="G52" s="16">
        <v>3.5000000000000001E-3</v>
      </c>
      <c r="H52" s="17">
        <f t="shared" si="3"/>
        <v>200.57141794114344</v>
      </c>
      <c r="I52" s="21">
        <v>10100000</v>
      </c>
      <c r="J52" s="18">
        <f t="shared" si="2"/>
        <v>0.99009900990099009</v>
      </c>
      <c r="K52" s="24">
        <v>0.14000000000000001</v>
      </c>
      <c r="L52" s="17">
        <f t="shared" si="4"/>
        <v>5.014285448528585</v>
      </c>
    </row>
    <row r="53" spans="1:21" x14ac:dyDescent="0.45">
      <c r="A53" s="14" t="s">
        <v>26</v>
      </c>
      <c r="B53" s="14" t="s">
        <v>12</v>
      </c>
      <c r="C53" s="14" t="s">
        <v>30</v>
      </c>
      <c r="D53" s="15">
        <v>10000000</v>
      </c>
      <c r="E53" s="15">
        <f>ROUNDUP(D53/F53*1000,0)</f>
        <v>11876485</v>
      </c>
      <c r="F53" s="14">
        <v>842</v>
      </c>
      <c r="G53" s="16">
        <v>3.5000000000000001E-3</v>
      </c>
      <c r="H53" s="17">
        <f>D53/(E53*G53)</f>
        <v>240.57141967028602</v>
      </c>
      <c r="I53" s="21">
        <v>7500000</v>
      </c>
      <c r="J53" s="18">
        <f t="shared" si="2"/>
        <v>1.3333333333333333</v>
      </c>
      <c r="K53" s="24">
        <v>0.14000000000000001</v>
      </c>
      <c r="L53" s="17">
        <f t="shared" si="4"/>
        <v>6.0142854917571507</v>
      </c>
      <c r="U53" s="13" t="s">
        <v>31</v>
      </c>
    </row>
    <row r="54" spans="1:21" x14ac:dyDescent="0.45">
      <c r="A54" s="14" t="s">
        <v>26</v>
      </c>
      <c r="B54" s="14" t="s">
        <v>13</v>
      </c>
      <c r="C54" s="14" t="s">
        <v>30</v>
      </c>
      <c r="D54" s="15">
        <v>10000000</v>
      </c>
      <c r="E54" s="15">
        <f t="shared" si="0"/>
        <v>11876485</v>
      </c>
      <c r="F54" s="14">
        <v>842</v>
      </c>
      <c r="G54" s="16">
        <v>3.5000000000000001E-3</v>
      </c>
      <c r="H54" s="17">
        <f t="shared" si="3"/>
        <v>240.57141967028602</v>
      </c>
      <c r="I54" s="21">
        <v>7100000</v>
      </c>
      <c r="J54" s="18">
        <f t="shared" si="2"/>
        <v>1.408450704225352</v>
      </c>
      <c r="K54" s="24">
        <v>0.14000000000000001</v>
      </c>
      <c r="L54" s="17">
        <f t="shared" si="4"/>
        <v>6.0142854917571507</v>
      </c>
    </row>
    <row r="55" spans="1:21" x14ac:dyDescent="0.45">
      <c r="A55" s="14" t="s">
        <v>26</v>
      </c>
      <c r="B55" s="14" t="s">
        <v>14</v>
      </c>
      <c r="C55" s="14" t="s">
        <v>30</v>
      </c>
      <c r="D55" s="15">
        <v>10000000</v>
      </c>
      <c r="E55" s="15">
        <f t="shared" si="0"/>
        <v>11876485</v>
      </c>
      <c r="F55" s="14">
        <v>842</v>
      </c>
      <c r="G55" s="16">
        <v>3.5000000000000001E-3</v>
      </c>
      <c r="H55" s="17">
        <f t="shared" si="3"/>
        <v>240.57141967028602</v>
      </c>
      <c r="I55" s="21">
        <v>4600000</v>
      </c>
      <c r="J55" s="18">
        <f t="shared" si="2"/>
        <v>2.1739130434782608</v>
      </c>
      <c r="K55" s="24">
        <v>0.14000000000000001</v>
      </c>
      <c r="L55" s="17">
        <f t="shared" si="4"/>
        <v>6.0142854917571507</v>
      </c>
    </row>
    <row r="56" spans="1:21" x14ac:dyDescent="0.45">
      <c r="A56" s="14" t="s">
        <v>26</v>
      </c>
      <c r="B56" s="14" t="s">
        <v>15</v>
      </c>
      <c r="C56" s="14" t="s">
        <v>30</v>
      </c>
      <c r="D56" s="15">
        <v>10000000</v>
      </c>
      <c r="E56" s="15">
        <f t="shared" si="0"/>
        <v>11876485</v>
      </c>
      <c r="F56" s="14">
        <v>842</v>
      </c>
      <c r="G56" s="16">
        <v>3.5000000000000001E-3</v>
      </c>
      <c r="H56" s="17">
        <f t="shared" si="3"/>
        <v>240.57141967028602</v>
      </c>
      <c r="I56" s="21">
        <v>7200000</v>
      </c>
      <c r="J56" s="18">
        <f t="shared" si="2"/>
        <v>1.3888888888888888</v>
      </c>
      <c r="K56" s="24">
        <v>0.14000000000000001</v>
      </c>
      <c r="L56" s="17">
        <f t="shared" si="4"/>
        <v>6.0142854917571507</v>
      </c>
    </row>
    <row r="57" spans="1:21" x14ac:dyDescent="0.45">
      <c r="A57" s="14" t="s">
        <v>27</v>
      </c>
      <c r="B57" s="14" t="s">
        <v>11</v>
      </c>
      <c r="C57" s="14" t="s">
        <v>30</v>
      </c>
      <c r="D57" s="15">
        <v>5000000</v>
      </c>
      <c r="E57" s="15">
        <f t="shared" si="0"/>
        <v>5208334</v>
      </c>
      <c r="F57" s="14">
        <v>960</v>
      </c>
      <c r="G57" s="16">
        <v>4.4999999999999997E-3</v>
      </c>
      <c r="H57" s="17">
        <f t="shared" si="3"/>
        <v>213.33330602667019</v>
      </c>
      <c r="I57" s="21">
        <v>4400000</v>
      </c>
      <c r="J57" s="18">
        <f t="shared" si="2"/>
        <v>1.1363636363636365</v>
      </c>
      <c r="K57" s="24">
        <v>0.14000000000000001</v>
      </c>
      <c r="L57" s="17">
        <f t="shared" si="4"/>
        <v>6.8571419794286825</v>
      </c>
    </row>
    <row r="58" spans="1:21" x14ac:dyDescent="0.45">
      <c r="A58" s="14" t="s">
        <v>27</v>
      </c>
      <c r="B58" s="14" t="s">
        <v>12</v>
      </c>
      <c r="C58" s="14" t="s">
        <v>30</v>
      </c>
      <c r="D58" s="15">
        <v>5000000</v>
      </c>
      <c r="E58" s="15">
        <f t="shared" si="0"/>
        <v>5208334</v>
      </c>
      <c r="F58" s="14">
        <v>960</v>
      </c>
      <c r="G58" s="16">
        <v>4.4999999999999997E-3</v>
      </c>
      <c r="H58" s="17">
        <f t="shared" si="3"/>
        <v>213.33330602667019</v>
      </c>
      <c r="I58" s="21">
        <v>3400000</v>
      </c>
      <c r="J58" s="18">
        <f t="shared" si="2"/>
        <v>1.4705882352941178</v>
      </c>
      <c r="K58" s="24">
        <v>0.14000000000000001</v>
      </c>
      <c r="L58" s="17">
        <f t="shared" si="4"/>
        <v>6.8571419794286825</v>
      </c>
    </row>
    <row r="59" spans="1:21" x14ac:dyDescent="0.45">
      <c r="A59" s="14" t="s">
        <v>27</v>
      </c>
      <c r="B59" s="14" t="s">
        <v>13</v>
      </c>
      <c r="C59" s="14" t="s">
        <v>30</v>
      </c>
      <c r="D59" s="15">
        <v>5000000</v>
      </c>
      <c r="E59" s="15">
        <f t="shared" si="0"/>
        <v>4340278</v>
      </c>
      <c r="F59" s="14">
        <v>1152</v>
      </c>
      <c r="G59" s="16">
        <v>4.4999999999999997E-3</v>
      </c>
      <c r="H59" s="17">
        <f t="shared" si="3"/>
        <v>255.99998689280068</v>
      </c>
      <c r="I59" s="21">
        <v>3400000</v>
      </c>
      <c r="J59" s="18">
        <f t="shared" si="2"/>
        <v>1.4705882352941178</v>
      </c>
      <c r="K59" s="24">
        <v>0.14000000000000001</v>
      </c>
      <c r="L59" s="17">
        <f t="shared" si="4"/>
        <v>8.2285710072685916</v>
      </c>
    </row>
    <row r="60" spans="1:21" x14ac:dyDescent="0.45">
      <c r="A60" s="14" t="s">
        <v>27</v>
      </c>
      <c r="B60" s="14" t="s">
        <v>14</v>
      </c>
      <c r="C60" s="14" t="s">
        <v>30</v>
      </c>
      <c r="D60" s="15">
        <v>5000000</v>
      </c>
      <c r="E60" s="15">
        <f t="shared" si="0"/>
        <v>4340278</v>
      </c>
      <c r="F60" s="14">
        <v>1152</v>
      </c>
      <c r="G60" s="16">
        <v>4.4999999999999997E-3</v>
      </c>
      <c r="H60" s="17">
        <f t="shared" si="3"/>
        <v>255.99998689280068</v>
      </c>
      <c r="I60" s="21">
        <v>2700000</v>
      </c>
      <c r="J60" s="18">
        <f t="shared" si="2"/>
        <v>1.8518518518518519</v>
      </c>
      <c r="K60" s="24">
        <v>0.14000000000000001</v>
      </c>
      <c r="L60" s="17">
        <f t="shared" si="4"/>
        <v>8.2285710072685916</v>
      </c>
    </row>
    <row r="61" spans="1:21" x14ac:dyDescent="0.45">
      <c r="A61" s="14" t="s">
        <v>27</v>
      </c>
      <c r="B61" s="14" t="s">
        <v>15</v>
      </c>
      <c r="C61" s="14" t="s">
        <v>30</v>
      </c>
      <c r="D61" s="15">
        <v>5000000</v>
      </c>
      <c r="E61" s="15">
        <f t="shared" si="0"/>
        <v>4340278</v>
      </c>
      <c r="F61" s="14">
        <v>1152</v>
      </c>
      <c r="G61" s="16">
        <v>4.4999999999999997E-3</v>
      </c>
      <c r="H61" s="17">
        <f t="shared" si="3"/>
        <v>255.99998689280068</v>
      </c>
      <c r="I61" s="21">
        <v>3400000</v>
      </c>
      <c r="J61" s="18">
        <f t="shared" si="2"/>
        <v>1.4705882352941178</v>
      </c>
      <c r="K61" s="24">
        <v>0.14000000000000001</v>
      </c>
      <c r="L61" s="17">
        <f t="shared" si="4"/>
        <v>8.2285710072685916</v>
      </c>
    </row>
    <row r="62" spans="1:21" x14ac:dyDescent="0.45">
      <c r="A62" s="14" t="s">
        <v>28</v>
      </c>
      <c r="B62" s="14" t="s">
        <v>11</v>
      </c>
      <c r="C62" s="14" t="s">
        <v>30</v>
      </c>
      <c r="D62" s="15">
        <v>10000000</v>
      </c>
      <c r="E62" s="15">
        <f t="shared" si="0"/>
        <v>13020834</v>
      </c>
      <c r="F62" s="14">
        <v>768</v>
      </c>
      <c r="G62" s="16">
        <v>4.4999999999999997E-3</v>
      </c>
      <c r="H62" s="17">
        <f t="shared" si="3"/>
        <v>170.66665792853379</v>
      </c>
      <c r="I62" s="21">
        <v>9500000</v>
      </c>
      <c r="J62" s="18">
        <f t="shared" si="2"/>
        <v>1.0526315789473684</v>
      </c>
      <c r="K62" s="24">
        <v>0.14000000000000001</v>
      </c>
      <c r="L62" s="17">
        <f t="shared" si="4"/>
        <v>5.485714004845728</v>
      </c>
    </row>
    <row r="63" spans="1:21" x14ac:dyDescent="0.45">
      <c r="A63" s="14" t="s">
        <v>28</v>
      </c>
      <c r="B63" s="14" t="s">
        <v>12</v>
      </c>
      <c r="C63" s="14" t="s">
        <v>30</v>
      </c>
      <c r="D63" s="15">
        <v>10000000</v>
      </c>
      <c r="E63" s="15">
        <f t="shared" si="0"/>
        <v>10857764</v>
      </c>
      <c r="F63" s="14">
        <v>921</v>
      </c>
      <c r="G63" s="16">
        <v>4.4999999999999997E-3</v>
      </c>
      <c r="H63" s="17">
        <f t="shared" si="3"/>
        <v>204.66665348613421</v>
      </c>
      <c r="I63" s="21">
        <v>7000000</v>
      </c>
      <c r="J63" s="18">
        <f t="shared" si="2"/>
        <v>1.4285714285714286</v>
      </c>
      <c r="K63" s="24">
        <v>0.14000000000000001</v>
      </c>
      <c r="L63" s="17">
        <f t="shared" si="4"/>
        <v>6.5785710049114554</v>
      </c>
    </row>
    <row r="64" spans="1:21" x14ac:dyDescent="0.45">
      <c r="A64" s="14" t="s">
        <v>28</v>
      </c>
      <c r="B64" s="14" t="s">
        <v>13</v>
      </c>
      <c r="C64" s="14" t="s">
        <v>30</v>
      </c>
      <c r="D64" s="15">
        <v>10000000</v>
      </c>
      <c r="E64" s="15">
        <f t="shared" si="0"/>
        <v>10857764</v>
      </c>
      <c r="F64" s="14">
        <v>921</v>
      </c>
      <c r="G64" s="16">
        <v>4.4999999999999997E-3</v>
      </c>
      <c r="H64" s="17">
        <f t="shared" si="3"/>
        <v>204.66665348613421</v>
      </c>
      <c r="I64" s="21">
        <v>6700000</v>
      </c>
      <c r="J64" s="18">
        <f t="shared" si="2"/>
        <v>1.4925373134328359</v>
      </c>
      <c r="K64" s="24">
        <v>0.14000000000000001</v>
      </c>
      <c r="L64" s="17">
        <f t="shared" si="4"/>
        <v>6.5785710049114554</v>
      </c>
    </row>
    <row r="65" spans="1:12" x14ac:dyDescent="0.45">
      <c r="A65" s="14" t="s">
        <v>28</v>
      </c>
      <c r="B65" s="14" t="s">
        <v>14</v>
      </c>
      <c r="C65" s="14" t="s">
        <v>30</v>
      </c>
      <c r="D65" s="15">
        <v>10000000</v>
      </c>
      <c r="E65" s="15">
        <f t="shared" si="0"/>
        <v>10857764</v>
      </c>
      <c r="F65" s="14">
        <v>921</v>
      </c>
      <c r="G65" s="16">
        <v>4.4999999999999997E-3</v>
      </c>
      <c r="H65" s="17">
        <f t="shared" si="3"/>
        <v>204.66665348613421</v>
      </c>
      <c r="I65" s="21">
        <v>4400000</v>
      </c>
      <c r="J65" s="18">
        <f t="shared" si="2"/>
        <v>2.2727272727272729</v>
      </c>
      <c r="K65" s="24">
        <v>0.14000000000000001</v>
      </c>
      <c r="L65" s="17">
        <f t="shared" si="4"/>
        <v>6.5785710049114554</v>
      </c>
    </row>
    <row r="66" spans="1:12" x14ac:dyDescent="0.45">
      <c r="A66" s="14" t="s">
        <v>28</v>
      </c>
      <c r="B66" s="14" t="s">
        <v>15</v>
      </c>
      <c r="C66" s="14" t="s">
        <v>30</v>
      </c>
      <c r="D66" s="15">
        <v>10000000</v>
      </c>
      <c r="E66" s="15">
        <f t="shared" si="0"/>
        <v>10857764</v>
      </c>
      <c r="F66" s="14">
        <v>921</v>
      </c>
      <c r="G66" s="16">
        <v>4.4999999999999997E-3</v>
      </c>
      <c r="H66" s="17">
        <f t="shared" si="3"/>
        <v>204.66665348613421</v>
      </c>
      <c r="I66" s="21">
        <v>6800000</v>
      </c>
      <c r="J66" s="18">
        <f t="shared" si="2"/>
        <v>1.4705882352941178</v>
      </c>
      <c r="K66" s="24">
        <v>0.14000000000000001</v>
      </c>
      <c r="L66" s="17">
        <f t="shared" si="4"/>
        <v>6.5785710049114554</v>
      </c>
    </row>
    <row r="67" spans="1:12" x14ac:dyDescent="0.45">
      <c r="A67" s="14" t="s">
        <v>22</v>
      </c>
      <c r="B67" s="14" t="s">
        <v>11</v>
      </c>
      <c r="C67" s="14" t="s">
        <v>32</v>
      </c>
      <c r="D67" s="15">
        <v>5000000</v>
      </c>
      <c r="E67" s="15">
        <f>ROUNDUP(D67/F67*1000,0)</f>
        <v>5208334</v>
      </c>
      <c r="F67" s="14">
        <v>960</v>
      </c>
      <c r="G67" s="16">
        <v>2.9999999999999997E-4</v>
      </c>
      <c r="H67" s="17">
        <f>D67/(E67*G67)</f>
        <v>3199.9995904000525</v>
      </c>
      <c r="I67" s="21">
        <v>4400000</v>
      </c>
      <c r="J67" s="18">
        <f t="shared" ref="J67:J101" si="5">D67/I67</f>
        <v>1.1363636363636365</v>
      </c>
      <c r="K67" s="24">
        <v>0.08</v>
      </c>
      <c r="L67" s="17">
        <f t="shared" si="4"/>
        <v>11.999998464000196</v>
      </c>
    </row>
    <row r="68" spans="1:12" x14ac:dyDescent="0.45">
      <c r="A68" s="14" t="s">
        <v>22</v>
      </c>
      <c r="B68" s="14" t="s">
        <v>12</v>
      </c>
      <c r="C68" s="14" t="s">
        <v>32</v>
      </c>
      <c r="D68" s="15">
        <v>5000000</v>
      </c>
      <c r="E68" s="15">
        <f t="shared" ref="E68:E101" si="6">ROUNDUP(D68/F68*1000,0)</f>
        <v>5208334</v>
      </c>
      <c r="F68" s="14">
        <v>960</v>
      </c>
      <c r="G68" s="16">
        <v>2.9999999999999997E-4</v>
      </c>
      <c r="H68" s="17">
        <f t="shared" ref="H68:H101" si="7">D68/(E68*G68)</f>
        <v>3199.9995904000525</v>
      </c>
      <c r="I68" s="21">
        <v>3400000</v>
      </c>
      <c r="J68" s="18">
        <f t="shared" si="5"/>
        <v>1.4705882352941178</v>
      </c>
      <c r="K68" s="24">
        <v>0.08</v>
      </c>
      <c r="L68" s="17">
        <f t="shared" si="4"/>
        <v>11.999998464000196</v>
      </c>
    </row>
    <row r="69" spans="1:12" x14ac:dyDescent="0.45">
      <c r="A69" s="14" t="s">
        <v>22</v>
      </c>
      <c r="B69" s="14" t="s">
        <v>13</v>
      </c>
      <c r="C69" s="14" t="s">
        <v>32</v>
      </c>
      <c r="D69" s="15">
        <v>5000000</v>
      </c>
      <c r="E69" s="15">
        <f t="shared" si="6"/>
        <v>4340278</v>
      </c>
      <c r="F69" s="14">
        <v>1152</v>
      </c>
      <c r="G69" s="16">
        <v>2.9999999999999997E-4</v>
      </c>
      <c r="H69" s="17">
        <f t="shared" si="7"/>
        <v>3839.9998033920101</v>
      </c>
      <c r="I69" s="21">
        <v>3300000</v>
      </c>
      <c r="J69" s="18">
        <f t="shared" si="5"/>
        <v>1.5151515151515151</v>
      </c>
      <c r="K69" s="24">
        <v>0.08</v>
      </c>
      <c r="L69" s="17">
        <f t="shared" si="4"/>
        <v>14.399999262720039</v>
      </c>
    </row>
    <row r="70" spans="1:12" x14ac:dyDescent="0.45">
      <c r="A70" s="14" t="s">
        <v>22</v>
      </c>
      <c r="B70" s="14" t="s">
        <v>14</v>
      </c>
      <c r="C70" s="14" t="s">
        <v>32</v>
      </c>
      <c r="D70" s="15">
        <v>5000000</v>
      </c>
      <c r="E70" s="15">
        <f t="shared" si="6"/>
        <v>4340278</v>
      </c>
      <c r="F70" s="14">
        <v>1152</v>
      </c>
      <c r="G70" s="16">
        <v>2.9999999999999997E-4</v>
      </c>
      <c r="H70" s="17">
        <f t="shared" si="7"/>
        <v>3839.9998033920101</v>
      </c>
      <c r="I70" s="21">
        <v>2600000</v>
      </c>
      <c r="J70" s="18">
        <f t="shared" si="5"/>
        <v>1.9230769230769231</v>
      </c>
      <c r="K70" s="24">
        <v>0.08</v>
      </c>
      <c r="L70" s="17">
        <f t="shared" si="4"/>
        <v>14.399999262720039</v>
      </c>
    </row>
    <row r="71" spans="1:12" x14ac:dyDescent="0.45">
      <c r="A71" s="14" t="s">
        <v>22</v>
      </c>
      <c r="B71" s="14" t="s">
        <v>15</v>
      </c>
      <c r="C71" s="14" t="s">
        <v>32</v>
      </c>
      <c r="D71" s="15">
        <v>5000000</v>
      </c>
      <c r="E71" s="15">
        <f t="shared" si="6"/>
        <v>4340278</v>
      </c>
      <c r="F71" s="14">
        <v>1152</v>
      </c>
      <c r="G71" s="16">
        <v>2.9999999999999997E-4</v>
      </c>
      <c r="H71" s="17">
        <f t="shared" si="7"/>
        <v>3839.9998033920101</v>
      </c>
      <c r="I71" s="21">
        <v>3400000</v>
      </c>
      <c r="J71" s="18">
        <f t="shared" si="5"/>
        <v>1.4705882352941178</v>
      </c>
      <c r="K71" s="24">
        <v>0.08</v>
      </c>
      <c r="L71" s="17">
        <f t="shared" si="4"/>
        <v>14.399999262720039</v>
      </c>
    </row>
    <row r="72" spans="1:12" x14ac:dyDescent="0.45">
      <c r="A72" s="14" t="s">
        <v>24</v>
      </c>
      <c r="B72" s="14" t="s">
        <v>11</v>
      </c>
      <c r="C72" s="14" t="s">
        <v>32</v>
      </c>
      <c r="D72" s="15">
        <v>10000000</v>
      </c>
      <c r="E72" s="15">
        <f t="shared" si="6"/>
        <v>13020834</v>
      </c>
      <c r="F72" s="14">
        <v>768</v>
      </c>
      <c r="G72" s="16">
        <v>2.9999999999999997E-4</v>
      </c>
      <c r="H72" s="17">
        <f t="shared" si="7"/>
        <v>2559.9998689280069</v>
      </c>
      <c r="I72" s="21">
        <v>9100000</v>
      </c>
      <c r="J72" s="18">
        <f t="shared" si="5"/>
        <v>1.098901098901099</v>
      </c>
      <c r="K72" s="24">
        <v>0.08</v>
      </c>
      <c r="L72" s="17">
        <f t="shared" si="4"/>
        <v>9.5999995084800247</v>
      </c>
    </row>
    <row r="73" spans="1:12" x14ac:dyDescent="0.45">
      <c r="A73" s="14" t="s">
        <v>24</v>
      </c>
      <c r="B73" s="14" t="s">
        <v>12</v>
      </c>
      <c r="C73" s="14" t="s">
        <v>32</v>
      </c>
      <c r="D73" s="15">
        <v>10000000</v>
      </c>
      <c r="E73" s="15">
        <f t="shared" si="6"/>
        <v>10857764</v>
      </c>
      <c r="F73" s="14">
        <v>921</v>
      </c>
      <c r="G73" s="16">
        <v>2.9999999999999997E-4</v>
      </c>
      <c r="H73" s="17">
        <f t="shared" si="7"/>
        <v>3069.9998022920131</v>
      </c>
      <c r="I73" s="21">
        <v>6500000</v>
      </c>
      <c r="J73" s="18">
        <f t="shared" si="5"/>
        <v>1.5384615384615385</v>
      </c>
      <c r="K73" s="24">
        <v>0.08</v>
      </c>
      <c r="L73" s="17">
        <f t="shared" si="4"/>
        <v>11.512499258595048</v>
      </c>
    </row>
    <row r="74" spans="1:12" x14ac:dyDescent="0.45">
      <c r="A74" s="14" t="s">
        <v>24</v>
      </c>
      <c r="B74" s="14" t="s">
        <v>13</v>
      </c>
      <c r="C74" s="14" t="s">
        <v>32</v>
      </c>
      <c r="D74" s="15">
        <v>10000000</v>
      </c>
      <c r="E74" s="15">
        <f t="shared" si="6"/>
        <v>10857764</v>
      </c>
      <c r="F74" s="14">
        <v>921</v>
      </c>
      <c r="G74" s="16">
        <v>2.9999999999999997E-4</v>
      </c>
      <c r="H74" s="17">
        <f t="shared" si="7"/>
        <v>3069.9998022920131</v>
      </c>
      <c r="I74" s="21">
        <v>6200000</v>
      </c>
      <c r="J74" s="18">
        <f t="shared" si="5"/>
        <v>1.6129032258064515</v>
      </c>
      <c r="K74" s="24">
        <v>0.08</v>
      </c>
      <c r="L74" s="17">
        <f t="shared" si="4"/>
        <v>11.512499258595048</v>
      </c>
    </row>
    <row r="75" spans="1:12" x14ac:dyDescent="0.45">
      <c r="A75" s="14" t="s">
        <v>24</v>
      </c>
      <c r="B75" s="14" t="s">
        <v>14</v>
      </c>
      <c r="C75" s="14" t="s">
        <v>32</v>
      </c>
      <c r="D75" s="15">
        <v>10000000</v>
      </c>
      <c r="E75" s="15">
        <f t="shared" si="6"/>
        <v>10857764</v>
      </c>
      <c r="F75" s="14">
        <v>921</v>
      </c>
      <c r="G75" s="16">
        <v>2.9999999999999997E-4</v>
      </c>
      <c r="H75" s="17">
        <f t="shared" si="7"/>
        <v>3069.9998022920131</v>
      </c>
      <c r="I75" s="21">
        <v>4100000</v>
      </c>
      <c r="J75" s="18">
        <f t="shared" si="5"/>
        <v>2.4390243902439024</v>
      </c>
      <c r="K75" s="24">
        <v>0.08</v>
      </c>
      <c r="L75" s="17">
        <f t="shared" si="4"/>
        <v>11.512499258595048</v>
      </c>
    </row>
    <row r="76" spans="1:12" x14ac:dyDescent="0.45">
      <c r="A76" s="14" t="s">
        <v>24</v>
      </c>
      <c r="B76" s="14" t="s">
        <v>15</v>
      </c>
      <c r="C76" s="14" t="s">
        <v>32</v>
      </c>
      <c r="D76" s="15">
        <v>10000000</v>
      </c>
      <c r="E76" s="15">
        <f t="shared" si="6"/>
        <v>10857764</v>
      </c>
      <c r="F76" s="14">
        <v>921</v>
      </c>
      <c r="G76" s="16">
        <v>2.9999999999999997E-4</v>
      </c>
      <c r="H76" s="17">
        <f t="shared" si="7"/>
        <v>3069.9998022920131</v>
      </c>
      <c r="I76" s="21">
        <v>6500000</v>
      </c>
      <c r="J76" s="18">
        <f t="shared" si="5"/>
        <v>1.5384615384615385</v>
      </c>
      <c r="K76" s="24">
        <v>0.08</v>
      </c>
      <c r="L76" s="17">
        <f t="shared" si="4"/>
        <v>11.512499258595048</v>
      </c>
    </row>
    <row r="77" spans="1:12" x14ac:dyDescent="0.45">
      <c r="A77" s="14" t="s">
        <v>25</v>
      </c>
      <c r="B77" s="14" t="s">
        <v>11</v>
      </c>
      <c r="C77" s="14" t="s">
        <v>32</v>
      </c>
      <c r="D77" s="15">
        <v>5000000</v>
      </c>
      <c r="E77" s="15">
        <f t="shared" si="6"/>
        <v>6410257</v>
      </c>
      <c r="F77" s="14">
        <v>780</v>
      </c>
      <c r="G77" s="16">
        <v>5.0000000000000001E-4</v>
      </c>
      <c r="H77" s="17">
        <f t="shared" si="7"/>
        <v>1559.999856480013</v>
      </c>
      <c r="I77" s="21">
        <v>5300000</v>
      </c>
      <c r="J77" s="18">
        <f t="shared" si="5"/>
        <v>0.94339622641509435</v>
      </c>
      <c r="K77" s="24">
        <v>0.14000000000000001</v>
      </c>
      <c r="L77" s="17">
        <f t="shared" si="4"/>
        <v>5.5714280588571894</v>
      </c>
    </row>
    <row r="78" spans="1:12" x14ac:dyDescent="0.45">
      <c r="A78" s="14" t="s">
        <v>25</v>
      </c>
      <c r="B78" s="14" t="s">
        <v>12</v>
      </c>
      <c r="C78" s="14" t="s">
        <v>32</v>
      </c>
      <c r="D78" s="15">
        <v>5000000</v>
      </c>
      <c r="E78" s="15">
        <f t="shared" si="6"/>
        <v>5341881</v>
      </c>
      <c r="F78" s="14">
        <v>936</v>
      </c>
      <c r="G78" s="16">
        <v>5.0000000000000001E-4</v>
      </c>
      <c r="H78" s="17">
        <f t="shared" si="7"/>
        <v>1871.9997693696282</v>
      </c>
      <c r="I78" s="21">
        <v>4100000</v>
      </c>
      <c r="J78" s="18">
        <f t="shared" si="5"/>
        <v>1.2195121951219512</v>
      </c>
      <c r="K78" s="24">
        <v>0.14000000000000001</v>
      </c>
      <c r="L78" s="17">
        <f t="shared" si="4"/>
        <v>6.6857134620343865</v>
      </c>
    </row>
    <row r="79" spans="1:12" x14ac:dyDescent="0.45">
      <c r="A79" s="14" t="s">
        <v>25</v>
      </c>
      <c r="B79" s="14" t="s">
        <v>13</v>
      </c>
      <c r="C79" s="14" t="s">
        <v>32</v>
      </c>
      <c r="D79" s="15">
        <v>5000000</v>
      </c>
      <c r="E79" s="15">
        <f t="shared" si="6"/>
        <v>5341881</v>
      </c>
      <c r="F79" s="14">
        <v>936</v>
      </c>
      <c r="G79" s="16">
        <v>5.0000000000000001E-4</v>
      </c>
      <c r="H79" s="17">
        <f t="shared" si="7"/>
        <v>1871.9997693696282</v>
      </c>
      <c r="I79" s="21">
        <v>4000000</v>
      </c>
      <c r="J79" s="18">
        <f t="shared" si="5"/>
        <v>1.25</v>
      </c>
      <c r="K79" s="24">
        <v>0.14000000000000001</v>
      </c>
      <c r="L79" s="17">
        <f t="shared" si="4"/>
        <v>6.6857134620343865</v>
      </c>
    </row>
    <row r="80" spans="1:12" x14ac:dyDescent="0.45">
      <c r="A80" s="14" t="s">
        <v>25</v>
      </c>
      <c r="B80" s="14" t="s">
        <v>14</v>
      </c>
      <c r="C80" s="14" t="s">
        <v>32</v>
      </c>
      <c r="D80" s="15">
        <v>5000000</v>
      </c>
      <c r="E80" s="15">
        <f t="shared" si="6"/>
        <v>5341881</v>
      </c>
      <c r="F80" s="14">
        <v>936</v>
      </c>
      <c r="G80" s="16">
        <v>5.0000000000000001E-4</v>
      </c>
      <c r="H80" s="17">
        <f t="shared" si="7"/>
        <v>1871.9997693696282</v>
      </c>
      <c r="I80" s="21">
        <v>3000000</v>
      </c>
      <c r="J80" s="18">
        <f t="shared" si="5"/>
        <v>1.6666666666666667</v>
      </c>
      <c r="K80" s="24">
        <v>0.14000000000000001</v>
      </c>
      <c r="L80" s="17">
        <f t="shared" si="4"/>
        <v>6.6857134620343865</v>
      </c>
    </row>
    <row r="81" spans="1:12" x14ac:dyDescent="0.45">
      <c r="A81" s="14" t="s">
        <v>25</v>
      </c>
      <c r="B81" s="14" t="s">
        <v>15</v>
      </c>
      <c r="C81" s="14" t="s">
        <v>32</v>
      </c>
      <c r="D81" s="15">
        <v>5000000</v>
      </c>
      <c r="E81" s="15">
        <f t="shared" si="6"/>
        <v>5341881</v>
      </c>
      <c r="F81" s="14">
        <v>936</v>
      </c>
      <c r="G81" s="16">
        <v>5.0000000000000001E-4</v>
      </c>
      <c r="H81" s="17">
        <f t="shared" si="7"/>
        <v>1871.9997693696282</v>
      </c>
      <c r="I81" s="21">
        <v>4000000</v>
      </c>
      <c r="J81" s="18">
        <f t="shared" si="5"/>
        <v>1.25</v>
      </c>
      <c r="K81" s="24">
        <v>0.14000000000000001</v>
      </c>
      <c r="L81" s="17">
        <f t="shared" si="4"/>
        <v>6.6857134620343865</v>
      </c>
    </row>
    <row r="82" spans="1:12" x14ac:dyDescent="0.45">
      <c r="A82" s="14" t="s">
        <v>26</v>
      </c>
      <c r="B82" s="14" t="s">
        <v>11</v>
      </c>
      <c r="C82" s="14" t="s">
        <v>32</v>
      </c>
      <c r="D82" s="15">
        <v>10000000</v>
      </c>
      <c r="E82" s="15">
        <f t="shared" si="6"/>
        <v>14245015</v>
      </c>
      <c r="F82" s="14">
        <v>702</v>
      </c>
      <c r="G82" s="16">
        <v>5.0000000000000001E-4</v>
      </c>
      <c r="H82" s="17">
        <f t="shared" si="7"/>
        <v>1403.9999255880041</v>
      </c>
      <c r="I82" s="21">
        <v>10100000</v>
      </c>
      <c r="J82" s="18">
        <f t="shared" si="5"/>
        <v>0.99009900990099009</v>
      </c>
      <c r="K82" s="24">
        <v>0.14000000000000001</v>
      </c>
      <c r="L82" s="17">
        <f t="shared" si="4"/>
        <v>5.014285448528585</v>
      </c>
    </row>
    <row r="83" spans="1:12" x14ac:dyDescent="0.45">
      <c r="A83" s="14" t="s">
        <v>26</v>
      </c>
      <c r="B83" s="14" t="s">
        <v>12</v>
      </c>
      <c r="C83" s="14" t="s">
        <v>32</v>
      </c>
      <c r="D83" s="15">
        <v>10000000</v>
      </c>
      <c r="E83" s="15">
        <f t="shared" si="6"/>
        <v>11876485</v>
      </c>
      <c r="F83" s="14">
        <v>842</v>
      </c>
      <c r="G83" s="16">
        <v>5.0000000000000001E-4</v>
      </c>
      <c r="H83" s="17">
        <f t="shared" si="7"/>
        <v>1683.9999376920023</v>
      </c>
      <c r="I83" s="21">
        <v>7500000</v>
      </c>
      <c r="J83" s="18">
        <f t="shared" si="5"/>
        <v>1.3333333333333333</v>
      </c>
      <c r="K83" s="24">
        <v>0.14000000000000001</v>
      </c>
      <c r="L83" s="17">
        <f t="shared" si="4"/>
        <v>6.0142854917571507</v>
      </c>
    </row>
    <row r="84" spans="1:12" x14ac:dyDescent="0.45">
      <c r="A84" s="14" t="s">
        <v>26</v>
      </c>
      <c r="B84" s="14" t="s">
        <v>13</v>
      </c>
      <c r="C84" s="14" t="s">
        <v>32</v>
      </c>
      <c r="D84" s="15">
        <v>10000000</v>
      </c>
      <c r="E84" s="15">
        <f t="shared" si="6"/>
        <v>11876485</v>
      </c>
      <c r="F84" s="14">
        <v>842</v>
      </c>
      <c r="G84" s="16">
        <v>5.0000000000000001E-4</v>
      </c>
      <c r="H84" s="17">
        <f t="shared" si="7"/>
        <v>1683.9999376920023</v>
      </c>
      <c r="I84" s="21">
        <v>7100000</v>
      </c>
      <c r="J84" s="18">
        <f t="shared" si="5"/>
        <v>1.408450704225352</v>
      </c>
      <c r="K84" s="24">
        <v>0.14000000000000001</v>
      </c>
      <c r="L84" s="17">
        <f t="shared" si="4"/>
        <v>6.0142854917571507</v>
      </c>
    </row>
    <row r="85" spans="1:12" x14ac:dyDescent="0.45">
      <c r="A85" s="14" t="s">
        <v>26</v>
      </c>
      <c r="B85" s="14" t="s">
        <v>14</v>
      </c>
      <c r="C85" s="14" t="s">
        <v>32</v>
      </c>
      <c r="D85" s="15">
        <v>10000000</v>
      </c>
      <c r="E85" s="15">
        <f t="shared" si="6"/>
        <v>11876485</v>
      </c>
      <c r="F85" s="14">
        <v>842</v>
      </c>
      <c r="G85" s="16">
        <v>5.0000000000000001E-4</v>
      </c>
      <c r="H85" s="17">
        <f t="shared" si="7"/>
        <v>1683.9999376920023</v>
      </c>
      <c r="I85" s="21">
        <v>4600000</v>
      </c>
      <c r="J85" s="18">
        <f t="shared" si="5"/>
        <v>2.1739130434782608</v>
      </c>
      <c r="K85" s="24">
        <v>0.14000000000000001</v>
      </c>
      <c r="L85" s="17">
        <f t="shared" si="4"/>
        <v>6.0142854917571507</v>
      </c>
    </row>
    <row r="86" spans="1:12" x14ac:dyDescent="0.45">
      <c r="A86" s="14" t="s">
        <v>26</v>
      </c>
      <c r="B86" s="14" t="s">
        <v>15</v>
      </c>
      <c r="C86" s="14" t="s">
        <v>32</v>
      </c>
      <c r="D86" s="15">
        <v>10000000</v>
      </c>
      <c r="E86" s="15">
        <f t="shared" si="6"/>
        <v>11876485</v>
      </c>
      <c r="F86" s="14">
        <v>842</v>
      </c>
      <c r="G86" s="16">
        <v>5.0000000000000001E-4</v>
      </c>
      <c r="H86" s="17">
        <f t="shared" si="7"/>
        <v>1683.9999376920023</v>
      </c>
      <c r="I86" s="21">
        <v>7200000</v>
      </c>
      <c r="J86" s="18">
        <f t="shared" si="5"/>
        <v>1.3888888888888888</v>
      </c>
      <c r="K86" s="24">
        <v>0.14000000000000001</v>
      </c>
      <c r="L86" s="17">
        <f t="shared" si="4"/>
        <v>6.0142854917571507</v>
      </c>
    </row>
    <row r="87" spans="1:12" x14ac:dyDescent="0.45">
      <c r="A87" s="14" t="s">
        <v>27</v>
      </c>
      <c r="B87" s="14" t="s">
        <v>11</v>
      </c>
      <c r="C87" s="14" t="s">
        <v>32</v>
      </c>
      <c r="D87" s="15">
        <v>5000000</v>
      </c>
      <c r="E87" s="15">
        <f t="shared" si="6"/>
        <v>5208334</v>
      </c>
      <c r="F87" s="14">
        <v>960</v>
      </c>
      <c r="G87" s="16">
        <v>8.0000000000000004E-4</v>
      </c>
      <c r="H87" s="17">
        <f t="shared" si="7"/>
        <v>1199.9998464000198</v>
      </c>
      <c r="I87" s="21">
        <v>4400000</v>
      </c>
      <c r="J87" s="18">
        <f t="shared" si="5"/>
        <v>1.1363636363636365</v>
      </c>
      <c r="K87" s="24">
        <v>0.14000000000000001</v>
      </c>
      <c r="L87" s="17">
        <f t="shared" si="4"/>
        <v>6.8571419794286825</v>
      </c>
    </row>
    <row r="88" spans="1:12" x14ac:dyDescent="0.45">
      <c r="A88" s="14" t="s">
        <v>27</v>
      </c>
      <c r="B88" s="14" t="s">
        <v>12</v>
      </c>
      <c r="C88" s="14" t="s">
        <v>32</v>
      </c>
      <c r="D88" s="15">
        <v>5000000</v>
      </c>
      <c r="E88" s="15">
        <f t="shared" si="6"/>
        <v>5208334</v>
      </c>
      <c r="F88" s="14">
        <v>960</v>
      </c>
      <c r="G88" s="16">
        <v>8.0000000000000004E-4</v>
      </c>
      <c r="H88" s="17">
        <f t="shared" si="7"/>
        <v>1199.9998464000198</v>
      </c>
      <c r="I88" s="21">
        <v>3400000</v>
      </c>
      <c r="J88" s="18">
        <f t="shared" si="5"/>
        <v>1.4705882352941178</v>
      </c>
      <c r="K88" s="24">
        <v>0.14000000000000001</v>
      </c>
      <c r="L88" s="17">
        <f t="shared" si="4"/>
        <v>6.8571419794286825</v>
      </c>
    </row>
    <row r="89" spans="1:12" x14ac:dyDescent="0.45">
      <c r="A89" s="14" t="s">
        <v>27</v>
      </c>
      <c r="B89" s="14" t="s">
        <v>13</v>
      </c>
      <c r="C89" s="14" t="s">
        <v>32</v>
      </c>
      <c r="D89" s="15">
        <v>5000000</v>
      </c>
      <c r="E89" s="15">
        <f t="shared" si="6"/>
        <v>4340278</v>
      </c>
      <c r="F89" s="14">
        <v>1152</v>
      </c>
      <c r="G89" s="16">
        <v>8.0000000000000004E-4</v>
      </c>
      <c r="H89" s="17">
        <f t="shared" si="7"/>
        <v>1439.9999262720037</v>
      </c>
      <c r="I89" s="21">
        <v>3400000</v>
      </c>
      <c r="J89" s="18">
        <f t="shared" si="5"/>
        <v>1.4705882352941178</v>
      </c>
      <c r="K89" s="24">
        <v>0.14000000000000001</v>
      </c>
      <c r="L89" s="17">
        <f t="shared" si="4"/>
        <v>8.2285710072685916</v>
      </c>
    </row>
    <row r="90" spans="1:12" x14ac:dyDescent="0.45">
      <c r="A90" s="14" t="s">
        <v>27</v>
      </c>
      <c r="B90" s="14" t="s">
        <v>14</v>
      </c>
      <c r="C90" s="14" t="s">
        <v>32</v>
      </c>
      <c r="D90" s="15">
        <v>5000000</v>
      </c>
      <c r="E90" s="15">
        <f t="shared" si="6"/>
        <v>4340278</v>
      </c>
      <c r="F90" s="14">
        <v>1152</v>
      </c>
      <c r="G90" s="16">
        <v>8.0000000000000004E-4</v>
      </c>
      <c r="H90" s="17">
        <f t="shared" si="7"/>
        <v>1439.9999262720037</v>
      </c>
      <c r="I90" s="21">
        <v>2700000</v>
      </c>
      <c r="J90" s="18">
        <f t="shared" si="5"/>
        <v>1.8518518518518519</v>
      </c>
      <c r="K90" s="24">
        <v>0.14000000000000001</v>
      </c>
      <c r="L90" s="17">
        <f t="shared" si="4"/>
        <v>8.2285710072685916</v>
      </c>
    </row>
    <row r="91" spans="1:12" x14ac:dyDescent="0.45">
      <c r="A91" s="14" t="s">
        <v>27</v>
      </c>
      <c r="B91" s="14" t="s">
        <v>15</v>
      </c>
      <c r="C91" s="14" t="s">
        <v>32</v>
      </c>
      <c r="D91" s="15">
        <v>5000000</v>
      </c>
      <c r="E91" s="15">
        <f t="shared" si="6"/>
        <v>4340278</v>
      </c>
      <c r="F91" s="14">
        <v>1152</v>
      </c>
      <c r="G91" s="16">
        <v>8.0000000000000004E-4</v>
      </c>
      <c r="H91" s="17">
        <f t="shared" si="7"/>
        <v>1439.9999262720037</v>
      </c>
      <c r="I91" s="21">
        <v>3400000</v>
      </c>
      <c r="J91" s="18">
        <f t="shared" si="5"/>
        <v>1.4705882352941178</v>
      </c>
      <c r="K91" s="24">
        <v>0.14000000000000001</v>
      </c>
      <c r="L91" s="17">
        <f t="shared" si="4"/>
        <v>8.2285710072685916</v>
      </c>
    </row>
    <row r="92" spans="1:12" x14ac:dyDescent="0.45">
      <c r="A92" s="14" t="s">
        <v>28</v>
      </c>
      <c r="B92" s="14" t="s">
        <v>11</v>
      </c>
      <c r="C92" s="14" t="s">
        <v>32</v>
      </c>
      <c r="D92" s="15">
        <v>10000000</v>
      </c>
      <c r="E92" s="15">
        <f t="shared" si="6"/>
        <v>13020834</v>
      </c>
      <c r="F92" s="14">
        <v>768</v>
      </c>
      <c r="G92" s="16">
        <v>8.0000000000000004E-4</v>
      </c>
      <c r="H92" s="17">
        <f t="shared" si="7"/>
        <v>959.99995084800253</v>
      </c>
      <c r="I92" s="21">
        <v>9500000</v>
      </c>
      <c r="J92" s="18">
        <f t="shared" si="5"/>
        <v>1.0526315789473684</v>
      </c>
      <c r="K92" s="24">
        <v>0.14000000000000001</v>
      </c>
      <c r="L92" s="17">
        <f t="shared" si="4"/>
        <v>5.485714004845728</v>
      </c>
    </row>
    <row r="93" spans="1:12" x14ac:dyDescent="0.45">
      <c r="A93" s="14" t="s">
        <v>28</v>
      </c>
      <c r="B93" s="14" t="s">
        <v>12</v>
      </c>
      <c r="C93" s="14" t="s">
        <v>32</v>
      </c>
      <c r="D93" s="15">
        <v>10000000</v>
      </c>
      <c r="E93" s="15">
        <f t="shared" si="6"/>
        <v>10857764</v>
      </c>
      <c r="F93" s="14">
        <v>921</v>
      </c>
      <c r="G93" s="16">
        <v>8.0000000000000004E-4</v>
      </c>
      <c r="H93" s="17">
        <f t="shared" si="7"/>
        <v>1151.2499258595049</v>
      </c>
      <c r="I93" s="21">
        <v>7000000</v>
      </c>
      <c r="J93" s="18">
        <f t="shared" si="5"/>
        <v>1.4285714285714286</v>
      </c>
      <c r="K93" s="24">
        <v>0.14000000000000001</v>
      </c>
      <c r="L93" s="17">
        <f t="shared" si="4"/>
        <v>6.5785710049114554</v>
      </c>
    </row>
    <row r="94" spans="1:12" x14ac:dyDescent="0.45">
      <c r="A94" s="14" t="s">
        <v>28</v>
      </c>
      <c r="B94" s="14" t="s">
        <v>13</v>
      </c>
      <c r="C94" s="14" t="s">
        <v>32</v>
      </c>
      <c r="D94" s="15">
        <v>10000000</v>
      </c>
      <c r="E94" s="15">
        <f t="shared" si="6"/>
        <v>10857764</v>
      </c>
      <c r="F94" s="14">
        <v>921</v>
      </c>
      <c r="G94" s="16">
        <v>8.0000000000000004E-4</v>
      </c>
      <c r="H94" s="17">
        <f t="shared" si="7"/>
        <v>1151.2499258595049</v>
      </c>
      <c r="I94" s="21">
        <v>6700000</v>
      </c>
      <c r="J94" s="18">
        <f t="shared" si="5"/>
        <v>1.4925373134328359</v>
      </c>
      <c r="K94" s="24">
        <v>0.14000000000000001</v>
      </c>
      <c r="L94" s="17">
        <f t="shared" si="4"/>
        <v>6.5785710049114554</v>
      </c>
    </row>
    <row r="95" spans="1:12" x14ac:dyDescent="0.45">
      <c r="A95" s="14" t="s">
        <v>28</v>
      </c>
      <c r="B95" s="14" t="s">
        <v>14</v>
      </c>
      <c r="C95" s="14" t="s">
        <v>32</v>
      </c>
      <c r="D95" s="15">
        <v>10000000</v>
      </c>
      <c r="E95" s="15">
        <f t="shared" si="6"/>
        <v>10857764</v>
      </c>
      <c r="F95" s="14">
        <v>921</v>
      </c>
      <c r="G95" s="16">
        <v>8.0000000000000004E-4</v>
      </c>
      <c r="H95" s="17">
        <f t="shared" si="7"/>
        <v>1151.2499258595049</v>
      </c>
      <c r="I95" s="21">
        <v>4400000</v>
      </c>
      <c r="J95" s="18">
        <f t="shared" si="5"/>
        <v>2.2727272727272729</v>
      </c>
      <c r="K95" s="24">
        <v>0.14000000000000001</v>
      </c>
      <c r="L95" s="17">
        <f t="shared" si="4"/>
        <v>6.5785710049114554</v>
      </c>
    </row>
    <row r="96" spans="1:12" x14ac:dyDescent="0.45">
      <c r="A96" s="14" t="s">
        <v>28</v>
      </c>
      <c r="B96" s="14" t="s">
        <v>15</v>
      </c>
      <c r="C96" s="14" t="s">
        <v>32</v>
      </c>
      <c r="D96" s="15">
        <v>10000000</v>
      </c>
      <c r="E96" s="15">
        <f t="shared" si="6"/>
        <v>10857764</v>
      </c>
      <c r="F96" s="14">
        <v>921</v>
      </c>
      <c r="G96" s="16">
        <v>8.0000000000000004E-4</v>
      </c>
      <c r="H96" s="17">
        <f t="shared" si="7"/>
        <v>1151.2499258595049</v>
      </c>
      <c r="I96" s="21">
        <v>6800000</v>
      </c>
      <c r="J96" s="18">
        <f t="shared" si="5"/>
        <v>1.4705882352941178</v>
      </c>
      <c r="K96" s="24">
        <v>0.14000000000000001</v>
      </c>
      <c r="L96" s="17">
        <f t="shared" si="4"/>
        <v>6.5785710049114554</v>
      </c>
    </row>
    <row r="97" spans="1:12" x14ac:dyDescent="0.45">
      <c r="A97" s="14" t="s">
        <v>29</v>
      </c>
      <c r="B97" s="14" t="s">
        <v>11</v>
      </c>
      <c r="C97" s="14" t="s">
        <v>33</v>
      </c>
      <c r="D97" s="15">
        <v>10000000</v>
      </c>
      <c r="E97" s="15">
        <f t="shared" si="6"/>
        <v>8333334</v>
      </c>
      <c r="F97" s="14">
        <v>1200</v>
      </c>
      <c r="G97" s="16">
        <v>5.4999999999999997E-3</v>
      </c>
      <c r="H97" s="17">
        <f t="shared" si="7"/>
        <v>218.18180072727412</v>
      </c>
      <c r="I97" s="21">
        <v>4700000</v>
      </c>
      <c r="J97" s="18">
        <f t="shared" si="5"/>
        <v>2.1276595744680851</v>
      </c>
      <c r="K97" s="24">
        <v>0.28999999999999998</v>
      </c>
      <c r="L97" s="17">
        <f t="shared" si="4"/>
        <v>4.1379307034483022</v>
      </c>
    </row>
    <row r="98" spans="1:12" x14ac:dyDescent="0.45">
      <c r="A98" s="14" t="s">
        <v>29</v>
      </c>
      <c r="B98" s="14" t="s">
        <v>12</v>
      </c>
      <c r="C98" s="14" t="s">
        <v>33</v>
      </c>
      <c r="D98" s="15">
        <v>10000000</v>
      </c>
      <c r="E98" s="15">
        <f t="shared" si="6"/>
        <v>6944445</v>
      </c>
      <c r="F98" s="14">
        <v>1440</v>
      </c>
      <c r="G98" s="16">
        <v>5.4999999999999997E-3</v>
      </c>
      <c r="H98" s="17">
        <f t="shared" si="7"/>
        <v>261.81816087272898</v>
      </c>
      <c r="I98" s="21">
        <v>3700000</v>
      </c>
      <c r="J98" s="18">
        <f t="shared" si="5"/>
        <v>2.7027027027027026</v>
      </c>
      <c r="K98" s="24">
        <v>0.28999999999999998</v>
      </c>
      <c r="L98" s="17">
        <f t="shared" si="4"/>
        <v>4.9655168441379631</v>
      </c>
    </row>
    <row r="99" spans="1:12" x14ac:dyDescent="0.45">
      <c r="A99" s="14" t="s">
        <v>29</v>
      </c>
      <c r="B99" s="14" t="s">
        <v>13</v>
      </c>
      <c r="C99" s="14" t="s">
        <v>33</v>
      </c>
      <c r="D99" s="15">
        <v>10000000</v>
      </c>
      <c r="E99" s="15">
        <f t="shared" si="6"/>
        <v>6944445</v>
      </c>
      <c r="F99" s="14">
        <v>1440</v>
      </c>
      <c r="G99" s="16">
        <v>5.4999999999999997E-3</v>
      </c>
      <c r="H99" s="17">
        <f t="shared" si="7"/>
        <v>261.81816087272898</v>
      </c>
      <c r="I99" s="21">
        <v>2700000</v>
      </c>
      <c r="J99" s="18">
        <f t="shared" si="5"/>
        <v>3.7037037037037037</v>
      </c>
      <c r="K99" s="24">
        <v>0.28999999999999998</v>
      </c>
      <c r="L99" s="17">
        <f t="shared" si="4"/>
        <v>4.9655168441379631</v>
      </c>
    </row>
    <row r="100" spans="1:12" x14ac:dyDescent="0.45">
      <c r="A100" s="14" t="s">
        <v>29</v>
      </c>
      <c r="B100" s="14" t="s">
        <v>14</v>
      </c>
      <c r="C100" s="14" t="s">
        <v>33</v>
      </c>
      <c r="D100" s="15">
        <v>10000000</v>
      </c>
      <c r="E100" s="15">
        <f t="shared" si="6"/>
        <v>6944445</v>
      </c>
      <c r="F100" s="14">
        <v>1440</v>
      </c>
      <c r="G100" s="16">
        <v>5.4999999999999997E-3</v>
      </c>
      <c r="H100" s="17">
        <f t="shared" si="7"/>
        <v>261.81816087272898</v>
      </c>
      <c r="I100" s="21">
        <v>950000</v>
      </c>
      <c r="J100" s="18">
        <f t="shared" si="5"/>
        <v>10.526315789473685</v>
      </c>
      <c r="K100" s="24">
        <v>0.28999999999999998</v>
      </c>
      <c r="L100" s="17">
        <f t="shared" si="4"/>
        <v>4.9655168441379631</v>
      </c>
    </row>
    <row r="101" spans="1:12" x14ac:dyDescent="0.45">
      <c r="A101" s="14" t="s">
        <v>29</v>
      </c>
      <c r="B101" s="14" t="s">
        <v>15</v>
      </c>
      <c r="C101" s="14" t="s">
        <v>33</v>
      </c>
      <c r="D101" s="15">
        <v>10000000</v>
      </c>
      <c r="E101" s="15">
        <f t="shared" si="6"/>
        <v>6944445</v>
      </c>
      <c r="F101" s="14">
        <v>1440</v>
      </c>
      <c r="G101" s="16">
        <v>5.4999999999999997E-3</v>
      </c>
      <c r="H101" s="17">
        <f t="shared" si="7"/>
        <v>261.81816087272898</v>
      </c>
      <c r="I101" s="21">
        <v>3200000</v>
      </c>
      <c r="J101" s="18">
        <f t="shared" si="5"/>
        <v>3.125</v>
      </c>
      <c r="K101" s="24">
        <v>0.28999999999999998</v>
      </c>
      <c r="L101" s="17">
        <f t="shared" si="4"/>
        <v>4.9655168441379631</v>
      </c>
    </row>
  </sheetData>
  <autoFilter ref="A1:L1" xr:uid="{1075780E-F03E-4EC4-BE4F-4AA26D50028C}"/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9AF7-C384-41ED-9B1C-B5B2B002F3A6}">
  <dimension ref="A1:J11"/>
  <sheetViews>
    <sheetView tabSelected="1" zoomScale="70" zoomScaleNormal="70" workbookViewId="0">
      <selection activeCell="H1" sqref="H1:I1"/>
    </sheetView>
  </sheetViews>
  <sheetFormatPr defaultRowHeight="18" x14ac:dyDescent="0.45"/>
  <cols>
    <col min="1" max="1" width="82.296875" customWidth="1"/>
    <col min="2" max="2" width="19.19921875" bestFit="1" customWidth="1"/>
    <col min="3" max="3" width="18.5" customWidth="1"/>
    <col min="4" max="4" width="20.59765625" style="1" customWidth="1"/>
    <col min="5" max="7" width="20.59765625" customWidth="1"/>
    <col min="8" max="8" width="20.59765625" style="1" customWidth="1"/>
    <col min="9" max="9" width="20.59765625" customWidth="1"/>
  </cols>
  <sheetData>
    <row r="1" spans="1:10" s="35" customFormat="1" x14ac:dyDescent="0.45">
      <c r="A1" s="31" t="s">
        <v>0</v>
      </c>
      <c r="B1" s="31" t="s">
        <v>1</v>
      </c>
      <c r="C1" s="31" t="s">
        <v>3</v>
      </c>
      <c r="D1" s="32" t="s">
        <v>4</v>
      </c>
      <c r="E1" s="31" t="s">
        <v>5</v>
      </c>
      <c r="F1" s="31" t="s">
        <v>6</v>
      </c>
      <c r="G1" s="31" t="s">
        <v>7</v>
      </c>
      <c r="H1" s="36" t="s">
        <v>55</v>
      </c>
      <c r="I1" s="36" t="s">
        <v>56</v>
      </c>
      <c r="J1" s="28" t="s">
        <v>45</v>
      </c>
    </row>
    <row r="2" spans="1:10" x14ac:dyDescent="0.45">
      <c r="A2" s="4" t="s">
        <v>34</v>
      </c>
      <c r="B2" s="4" t="s">
        <v>11</v>
      </c>
      <c r="C2" s="5">
        <v>13000000</v>
      </c>
      <c r="D2" s="5">
        <v>17500000</v>
      </c>
      <c r="E2" s="4">
        <v>960</v>
      </c>
      <c r="F2" s="6">
        <v>0.01</v>
      </c>
      <c r="G2" s="7">
        <f>C2/(D2*F2)</f>
        <v>74.285714285714292</v>
      </c>
      <c r="H2" s="5">
        <v>17500000</v>
      </c>
      <c r="I2" s="7">
        <f>C2/H2</f>
        <v>0.74285714285714288</v>
      </c>
    </row>
    <row r="3" spans="1:10" x14ac:dyDescent="0.45">
      <c r="A3" s="4" t="s">
        <v>35</v>
      </c>
      <c r="B3" s="4" t="s">
        <v>11</v>
      </c>
      <c r="C3" s="5">
        <v>25000000</v>
      </c>
      <c r="D3" s="5">
        <v>44000000</v>
      </c>
      <c r="E3" s="4">
        <v>960</v>
      </c>
      <c r="F3" s="6">
        <v>0.01</v>
      </c>
      <c r="G3" s="7">
        <f t="shared" ref="G3:G11" si="0">C3/(D3*F3)</f>
        <v>56.81818181818182</v>
      </c>
      <c r="H3" s="5">
        <v>17500000</v>
      </c>
      <c r="I3" s="7">
        <f t="shared" ref="I3:I11" si="1">C3/H3</f>
        <v>1.4285714285714286</v>
      </c>
    </row>
    <row r="4" spans="1:10" x14ac:dyDescent="0.45">
      <c r="A4" s="4" t="s">
        <v>36</v>
      </c>
      <c r="B4" s="4" t="s">
        <v>37</v>
      </c>
      <c r="C4" s="5">
        <v>10000000</v>
      </c>
      <c r="D4" s="5">
        <v>9100000</v>
      </c>
      <c r="E4" s="4">
        <v>1152</v>
      </c>
      <c r="F4" s="6">
        <v>0.01</v>
      </c>
      <c r="G4" s="7">
        <f t="shared" si="0"/>
        <v>109.89010989010988</v>
      </c>
      <c r="H4" s="5">
        <v>3400000</v>
      </c>
      <c r="I4" s="7">
        <f t="shared" si="1"/>
        <v>2.9411764705882355</v>
      </c>
    </row>
    <row r="5" spans="1:10" x14ac:dyDescent="0.45">
      <c r="A5" s="4" t="s">
        <v>38</v>
      </c>
      <c r="B5" s="4" t="s">
        <v>37</v>
      </c>
      <c r="C5" s="5">
        <v>20000000</v>
      </c>
      <c r="D5" s="5">
        <v>24700000</v>
      </c>
      <c r="E5" s="4">
        <v>1152</v>
      </c>
      <c r="F5" s="6">
        <v>0.01</v>
      </c>
      <c r="G5" s="7">
        <f t="shared" si="0"/>
        <v>80.97165991902834</v>
      </c>
      <c r="H5" s="5">
        <v>10000000</v>
      </c>
      <c r="I5" s="7">
        <f t="shared" si="1"/>
        <v>2</v>
      </c>
    </row>
    <row r="6" spans="1:10" x14ac:dyDescent="0.45">
      <c r="A6" s="4" t="s">
        <v>39</v>
      </c>
      <c r="B6" s="4" t="s">
        <v>37</v>
      </c>
      <c r="C6" s="5">
        <v>20000000</v>
      </c>
      <c r="D6" s="5">
        <v>24600000</v>
      </c>
      <c r="E6" s="4">
        <v>1152</v>
      </c>
      <c r="F6" s="6">
        <v>0.01</v>
      </c>
      <c r="G6" s="7">
        <f t="shared" si="0"/>
        <v>81.300813008130078</v>
      </c>
      <c r="H6" s="5">
        <v>9500000</v>
      </c>
      <c r="I6" s="7">
        <f t="shared" si="1"/>
        <v>2.1052631578947367</v>
      </c>
    </row>
    <row r="7" spans="1:10" x14ac:dyDescent="0.45">
      <c r="A7" s="4" t="s">
        <v>40</v>
      </c>
      <c r="B7" s="4" t="s">
        <v>37</v>
      </c>
      <c r="C7" s="5">
        <v>10000000</v>
      </c>
      <c r="D7" s="5">
        <v>4700000</v>
      </c>
      <c r="E7" s="4">
        <v>768</v>
      </c>
      <c r="F7" s="6">
        <v>0.01</v>
      </c>
      <c r="G7" s="7">
        <f t="shared" si="0"/>
        <v>212.7659574468085</v>
      </c>
      <c r="H7" s="5">
        <v>1700000</v>
      </c>
      <c r="I7" s="7">
        <f t="shared" si="1"/>
        <v>5.882352941176471</v>
      </c>
    </row>
    <row r="8" spans="1:10" x14ac:dyDescent="0.45">
      <c r="A8" s="4" t="s">
        <v>41</v>
      </c>
      <c r="B8" s="4" t="s">
        <v>37</v>
      </c>
      <c r="C8" s="5">
        <v>15000000</v>
      </c>
      <c r="D8" s="5">
        <v>12900000</v>
      </c>
      <c r="E8" s="4">
        <v>921</v>
      </c>
      <c r="F8" s="6">
        <v>0.01</v>
      </c>
      <c r="G8" s="7">
        <f t="shared" si="0"/>
        <v>116.27906976744185</v>
      </c>
      <c r="H8" s="5">
        <v>5000000</v>
      </c>
      <c r="I8" s="7">
        <f t="shared" si="1"/>
        <v>3</v>
      </c>
    </row>
    <row r="9" spans="1:10" x14ac:dyDescent="0.45">
      <c r="A9" s="4" t="s">
        <v>42</v>
      </c>
      <c r="B9" s="4" t="s">
        <v>37</v>
      </c>
      <c r="C9" s="5">
        <v>17000000</v>
      </c>
      <c r="D9" s="5">
        <v>19000000</v>
      </c>
      <c r="E9" s="4">
        <v>921</v>
      </c>
      <c r="F9" s="6">
        <v>0.01</v>
      </c>
      <c r="G9" s="7">
        <f t="shared" si="0"/>
        <v>89.473684210526315</v>
      </c>
      <c r="H9" s="5">
        <v>8000000</v>
      </c>
      <c r="I9" s="7">
        <f t="shared" si="1"/>
        <v>2.125</v>
      </c>
    </row>
    <row r="10" spans="1:10" x14ac:dyDescent="0.45">
      <c r="A10" s="4" t="s">
        <v>43</v>
      </c>
      <c r="B10" s="4" t="s">
        <v>37</v>
      </c>
      <c r="C10" s="5">
        <v>10000000</v>
      </c>
      <c r="D10" s="5">
        <v>4400000</v>
      </c>
      <c r="E10" s="4">
        <v>921</v>
      </c>
      <c r="F10" s="6">
        <v>0.01</v>
      </c>
      <c r="G10" s="7">
        <f t="shared" si="0"/>
        <v>227.27272727272728</v>
      </c>
      <c r="H10" s="5">
        <v>1700000</v>
      </c>
      <c r="I10" s="7">
        <f t="shared" si="1"/>
        <v>5.882352941176471</v>
      </c>
    </row>
    <row r="11" spans="1:10" x14ac:dyDescent="0.45">
      <c r="A11" s="4" t="s">
        <v>44</v>
      </c>
      <c r="B11" s="4" t="s">
        <v>37</v>
      </c>
      <c r="C11" s="5">
        <v>13000000</v>
      </c>
      <c r="D11" s="5">
        <v>11000000</v>
      </c>
      <c r="E11" s="4">
        <v>921</v>
      </c>
      <c r="F11" s="6">
        <v>0.01</v>
      </c>
      <c r="G11" s="7">
        <f t="shared" si="0"/>
        <v>118.18181818181819</v>
      </c>
      <c r="H11" s="5">
        <v>4500000</v>
      </c>
      <c r="I11" s="7">
        <f t="shared" si="1"/>
        <v>2.8888888888888888</v>
      </c>
    </row>
  </sheetData>
  <autoFilter ref="A1:I1" xr:uid="{5BBB9AF7-C384-41ED-9B1C-B5B2B002F3A6}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Talk Head View(1day)</vt:lpstr>
      <vt:lpstr>Talk Head View(vimps)</vt:lpstr>
      <vt:lpstr>Talk Head View Premium(1day)</vt:lpstr>
      <vt:lpstr>Talk Head View Premium(vimps) </vt:lpstr>
      <vt:lpstr>ブランドパネル</vt:lpstr>
      <vt:lpstr>トピックスPR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細田 圭佑</dc:creator>
  <cp:keywords/>
  <dc:description/>
  <cp:lastModifiedBy>細田 圭佑</cp:lastModifiedBy>
  <cp:revision/>
  <dcterms:created xsi:type="dcterms:W3CDTF">2025-02-05T04:30:33Z</dcterms:created>
  <dcterms:modified xsi:type="dcterms:W3CDTF">2026-06-24T01:18:02Z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2025-02-06T07:07:00Z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d8c9785c-7bbf-4b6c-bf29-15e4982bfb86</vt:lpwstr>
  </property>
  <property fmtid="{D5CDD505-2E9C-101B-9397-08002B2CF9AE}" pid="7" name="MSIP_Label_defa4170-0d19-0005-0004-bc88714345d2_ActionId">
    <vt:lpwstr>f0c127da-7701-4291-b87e-7fc98251dcbc</vt:lpwstr>
  </property>
  <property fmtid="{D5CDD505-2E9C-101B-9397-08002B2CF9AE}" pid="8" name="MSIP_Label_defa4170-0d19-0005-0004-bc88714345d2_ContentBits">
    <vt:lpwstr>0</vt:lpwstr>
  </property>
</Properties>
</file>